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risnik\Documents\"/>
    </mc:Choice>
  </mc:AlternateContent>
  <bookViews>
    <workbookView xWindow="0" yWindow="0" windowWidth="7470" windowHeight="1875" tabRatio="939" activeTab="1"/>
  </bookViews>
  <sheets>
    <sheet name="TOTAL" sheetId="37" r:id="rId1"/>
    <sheet name="Ostali troškovi" sheetId="38" r:id="rId2"/>
    <sheet name="Popis Auta" sheetId="59" r:id="rId3"/>
    <sheet name="DU562FR" sheetId="1" r:id="rId4"/>
    <sheet name="DU710GK" sheetId="8" r:id="rId5"/>
    <sheet name="DU339HI" sheetId="10" r:id="rId6"/>
    <sheet name="DU334CZ" sheetId="11" r:id="rId7"/>
    <sheet name="DU762GT" sheetId="13" r:id="rId8"/>
    <sheet name="DU206GU" sheetId="16" r:id="rId9"/>
    <sheet name="DU208GU" sheetId="17" r:id="rId10"/>
    <sheet name="DU352GE" sheetId="41" r:id="rId11"/>
    <sheet name="DU695HH" sheetId="58" r:id="rId12"/>
    <sheet name="DU697HH" sheetId="57" r:id="rId13"/>
    <sheet name="DU698HH" sheetId="56" r:id="rId14"/>
    <sheet name="DU702HH" sheetId="55" r:id="rId15"/>
    <sheet name="DU703HH" sheetId="54" r:id="rId16"/>
    <sheet name="DU704HH" sheetId="53" r:id="rId17"/>
    <sheet name="DU813HI" sheetId="52" r:id="rId18"/>
    <sheet name="DU816HI" sheetId="51" r:id="rId19"/>
    <sheet name="DU211EA" sheetId="21" r:id="rId20"/>
    <sheet name="DU706FO" sheetId="23" r:id="rId21"/>
    <sheet name="DU869FP" sheetId="27" r:id="rId22"/>
    <sheet name="DU956GO" sheetId="28" r:id="rId23"/>
    <sheet name="DU348FD" sheetId="29" r:id="rId24"/>
    <sheet name="DU548FR" sheetId="30" r:id="rId25"/>
    <sheet name="DU819HI" sheetId="43" r:id="rId26"/>
    <sheet name="DU821HI" sheetId="44" r:id="rId27"/>
    <sheet name="DU827HI" sheetId="46" r:id="rId28"/>
    <sheet name="DU829HI" sheetId="50" r:id="rId29"/>
    <sheet name="DU831HI" sheetId="47" r:id="rId30"/>
    <sheet name="DU837HI" sheetId="49" r:id="rId31"/>
    <sheet name="DU185JS" sheetId="60" r:id="rId32"/>
    <sheet name="DU103JL" sheetId="61" r:id="rId33"/>
    <sheet name="DU862JO" sheetId="62" r:id="rId34"/>
    <sheet name="DU906JO" sheetId="74" r:id="rId35"/>
    <sheet name="DU186JS" sheetId="77" r:id="rId36"/>
    <sheet name="DU894JO" sheetId="78" r:id="rId37"/>
  </sheets>
  <definedNames>
    <definedName name="DU103JL.1">DU103JL!$E$5</definedName>
    <definedName name="DU103JL.2">DU103JL!$F$5</definedName>
    <definedName name="DU103JL.3">DU103JL!#REF!</definedName>
    <definedName name="DU185JS.1">DU185JS!$E$5</definedName>
    <definedName name="DU185JS.2">DU185JS!$F$5</definedName>
    <definedName name="DU185JS.3">DU185JS!#REF!</definedName>
    <definedName name="DU206GU.1">DU206GU!$E$12</definedName>
    <definedName name="DU206GU.2">DU206GU!$F$12</definedName>
    <definedName name="DU206GU.3">DU206GU!#REF!</definedName>
    <definedName name="DU208GU.1">DU208GU!$E$17</definedName>
    <definedName name="DU208GU.2">DU208GU!$F$17</definedName>
    <definedName name="DU208GU.3">DU208GU!#REF!</definedName>
    <definedName name="DU211EA.1">DU211EA!$E$23</definedName>
    <definedName name="DU211EA.2">DU211EA!$F$23</definedName>
    <definedName name="DU211EA.3">DU211EA!#REF!</definedName>
    <definedName name="DU334CZ.1">DU334CZ!$E$10</definedName>
    <definedName name="DU334CZ.2">DU334CZ!$F$10</definedName>
    <definedName name="DU334CZ.3">DU334CZ!#REF!</definedName>
    <definedName name="DU339HI.1">DU339HI!$E$26</definedName>
    <definedName name="DU339HI.2">DU339HI!$F$26</definedName>
    <definedName name="DU339HI.3">DU339HI!#REF!</definedName>
    <definedName name="DU348FD.1">DU348FD!$E$11</definedName>
    <definedName name="DU348FD.2">DU348FD!$F$11</definedName>
    <definedName name="DU348FD.3">DU348FD!#REF!</definedName>
    <definedName name="DU352GE.1">DU352GE!$E$14</definedName>
    <definedName name="DU352GE.2">DU352GE!$F$14</definedName>
    <definedName name="DU352GE.3">DU352GE!#REF!</definedName>
    <definedName name="DU548FR.1">DU548FR!$E$15</definedName>
    <definedName name="DU548FR.2">DU548FR!$F$15</definedName>
    <definedName name="DU548FR.3">DU548FR!#REF!</definedName>
    <definedName name="DU549DF.1">#REF!</definedName>
    <definedName name="DU562FR.1">DU562FR!$E$18</definedName>
    <definedName name="DU562FR.2">DU562FR!#REF!</definedName>
    <definedName name="DU562FR.3">DU562FR!$F$18</definedName>
    <definedName name="DU573FM.1">#REF!</definedName>
    <definedName name="DU573FM.2">#REF!</definedName>
    <definedName name="DU573FM.3">#REF!</definedName>
    <definedName name="DU649DF.1">#REF!</definedName>
    <definedName name="DU649DF.2">#REF!</definedName>
    <definedName name="DU649DF.3">#REF!</definedName>
    <definedName name="DU695HH.1">DU695HH!$E$19</definedName>
    <definedName name="DU695HH.2">DU695HH!$F$19</definedName>
    <definedName name="DU695HH.3">DU695HH!#REF!</definedName>
    <definedName name="DU697HH.1">DU697HH!$E$19</definedName>
    <definedName name="DU697HH.2">DU697HH!$F$19</definedName>
    <definedName name="DU697HH.3">DU697HH!#REF!</definedName>
    <definedName name="DU698HH.1">DU698HH!$E$14</definedName>
    <definedName name="DU698HH.2">DU698HH!$F$14</definedName>
    <definedName name="DU698HH.3">DU698HH!#REF!</definedName>
    <definedName name="DU702HH.1">DU702HH!$E$19</definedName>
    <definedName name="DU702HH.2">DU702HH!$F$19</definedName>
    <definedName name="DU702HH.3">DU702HH!#REF!</definedName>
    <definedName name="DU703HH.1">DU703HH!$E$19</definedName>
    <definedName name="DU703HH.2">DU703HH!$F$19</definedName>
    <definedName name="DU703HH.3">DU703HH!#REF!</definedName>
    <definedName name="DU704HH.1">DU704HH!$E$14</definedName>
    <definedName name="DU704HH.2">DU704HH!$F$14</definedName>
    <definedName name="DU704HH.3">DU704HH!#REF!</definedName>
    <definedName name="DU706F0.1">DU706FO!$E$14</definedName>
    <definedName name="DU706FO.2">DU706FO!$F$14</definedName>
    <definedName name="DU706FO.3">DU706FO!#REF!</definedName>
    <definedName name="DU710GK.1">DU710GK!$E$14</definedName>
    <definedName name="DU710GK.2">DU710GK!$F$14</definedName>
    <definedName name="DU710GK.3">DU710GK!#REF!</definedName>
    <definedName name="DU712FO.1">#REF!</definedName>
    <definedName name="DU712FO.2">#REF!</definedName>
    <definedName name="DU712FO.3">#REF!</definedName>
    <definedName name="DU716FO.1">#REF!</definedName>
    <definedName name="DU716FO.2">#REF!</definedName>
    <definedName name="DU716FO.3">#REF!</definedName>
    <definedName name="DU719GK.1">DU710GK!$E$14</definedName>
    <definedName name="DU719GK.2">DU710GK!$F$14</definedName>
    <definedName name="DU762GT.1">DU762GT!$E$13</definedName>
    <definedName name="DU762GT.2">DU762GT!$F$13</definedName>
    <definedName name="DU762GT.3">DU762GT!#REF!</definedName>
    <definedName name="DU813HI.1">DU813HI!$E$19</definedName>
    <definedName name="DU813HI.2">DU813HI!$F$19</definedName>
    <definedName name="DU813HI.3">DU813HI!#REF!</definedName>
    <definedName name="DU816HI.1">DU816HI!$E$19</definedName>
    <definedName name="DU816HI.2">DU816HI!$F$19</definedName>
    <definedName name="DU816HI.3">DU816HI!#REF!</definedName>
    <definedName name="DU819HI.1">DU819HI!$E$10</definedName>
    <definedName name="DU819HI.2">DU819HI!$F$10</definedName>
    <definedName name="DU819HI.3">DU819HI!#REF!</definedName>
    <definedName name="DU819HUI.1">DU819HI!$E$10</definedName>
    <definedName name="DU821HI.1">DU821HI!$E$10</definedName>
    <definedName name="DU821HI.2">DU821HI!$F$10</definedName>
    <definedName name="DU821HI.3">DU821HI!#REF!</definedName>
    <definedName name="DU826HI.1">#REF!</definedName>
    <definedName name="DU826HI.2">#REF!</definedName>
    <definedName name="DU826HI.3">#REF!</definedName>
    <definedName name="DU827HI.1">DU827HI!$E$10</definedName>
    <definedName name="DU827HI.2">DU827HI!$F$10</definedName>
    <definedName name="DU827HI.3">DU827HI!#REF!</definedName>
    <definedName name="DU829HI.1">DU829HI!$E$19</definedName>
    <definedName name="DU829HI.2">DU829HI!$F$19</definedName>
    <definedName name="DU829HI.3">DU829HI!#REF!</definedName>
    <definedName name="DU831HI.1">DU831HI!$E$14</definedName>
    <definedName name="DU831HI.2">DU831HI!$F$14</definedName>
    <definedName name="DU831HI.3">DU831HI!#REF!</definedName>
    <definedName name="DU837HI.1">DU837HI!$E$19</definedName>
    <definedName name="DU837HI.2">DU837HI!$F$19</definedName>
    <definedName name="DU837HI.3">DU837HI!#REF!</definedName>
    <definedName name="DU862JO.1">DU862JO!$E$5</definedName>
    <definedName name="DU862JO.2">DU862JO!$F$5</definedName>
    <definedName name="DU862JO.3">DU862JO!#REF!</definedName>
    <definedName name="DU869FP.1">DU869FP!$E$21</definedName>
    <definedName name="DU869FP.2">DU869FP!$F$21</definedName>
    <definedName name="DU869FP.3">DU869FP!#REF!</definedName>
    <definedName name="DU8821HI.2">DU821HI!$F$10</definedName>
    <definedName name="DU903HV.1">#REF!</definedName>
    <definedName name="DU903HV.2">#REF!</definedName>
    <definedName name="DU903HV.3">#REF!</definedName>
    <definedName name="DU904CH.1">#REF!</definedName>
    <definedName name="DU904CH.2">#REF!</definedName>
    <definedName name="DU904CH.3">#REF!</definedName>
    <definedName name="DU956GO.1">DU956GO!$E$11</definedName>
    <definedName name="DU956GO.2">DU956GO!$F$11</definedName>
    <definedName name="DU956GO.3">DU956GO!#REF!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37" l="1"/>
  <c r="F2" i="37"/>
  <c r="F18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3" i="1"/>
  <c r="F7" i="78" l="1"/>
  <c r="E7" i="78"/>
  <c r="F7" i="77"/>
  <c r="E7" i="77"/>
  <c r="F7" i="74"/>
  <c r="E7" i="74"/>
  <c r="A3" i="59"/>
  <c r="A4" i="59" s="1"/>
  <c r="A5" i="59" s="1"/>
  <c r="A6" i="59" s="1"/>
  <c r="A7" i="59" s="1"/>
  <c r="A8" i="59" s="1"/>
  <c r="A9" i="59" s="1"/>
  <c r="A10" i="59" s="1"/>
  <c r="A11" i="59" s="1"/>
  <c r="A12" i="59" s="1"/>
  <c r="A13" i="59" s="1"/>
  <c r="A14" i="59" s="1"/>
  <c r="A15" i="59" s="1"/>
  <c r="A16" i="59" s="1"/>
  <c r="A17" i="59" s="1"/>
  <c r="A18" i="59" s="1"/>
  <c r="A19" i="59" s="1"/>
  <c r="A20" i="59" s="1"/>
  <c r="A21" i="59" s="1"/>
  <c r="A22" i="59" s="1"/>
  <c r="A23" i="59" s="1"/>
  <c r="A24" i="59" s="1"/>
  <c r="A25" i="59" s="1"/>
  <c r="A26" i="59" s="1"/>
  <c r="A27" i="59" s="1"/>
  <c r="A28" i="59" s="1"/>
  <c r="A29" i="59" s="1"/>
  <c r="A30" i="59" s="1"/>
  <c r="A31" i="59" s="1"/>
  <c r="A32" i="59" s="1"/>
  <c r="A33" i="59" s="1"/>
  <c r="A34" i="59" s="1"/>
  <c r="A35" i="59" s="1"/>
  <c r="F5" i="62" l="1"/>
  <c r="E5" i="62"/>
  <c r="F5" i="61"/>
  <c r="E5" i="61"/>
  <c r="F5" i="60"/>
  <c r="E5" i="60"/>
  <c r="E10" i="44" l="1"/>
  <c r="F19" i="58"/>
  <c r="E15" i="30"/>
  <c r="E21" i="27"/>
  <c r="E10" i="46"/>
  <c r="E11" i="28"/>
  <c r="E11" i="29"/>
  <c r="F14" i="47"/>
  <c r="E14" i="53"/>
  <c r="F19" i="54"/>
  <c r="F19" i="55"/>
  <c r="E13" i="13"/>
  <c r="E19" i="49"/>
  <c r="E23" i="21"/>
  <c r="F10" i="46"/>
  <c r="F10" i="43"/>
  <c r="E10" i="43"/>
  <c r="E14" i="47"/>
  <c r="F19" i="49"/>
  <c r="E19" i="50"/>
  <c r="E19" i="51"/>
  <c r="E19" i="52"/>
  <c r="E19" i="55"/>
  <c r="E19" i="54"/>
  <c r="F14" i="56"/>
  <c r="E14" i="56"/>
  <c r="E19" i="57"/>
  <c r="E19" i="58"/>
  <c r="E14" i="41"/>
  <c r="E17" i="17"/>
  <c r="E10" i="11"/>
  <c r="E14" i="8"/>
  <c r="D2" i="37" s="1"/>
  <c r="F19" i="52"/>
  <c r="F14" i="53" l="1"/>
  <c r="F19" i="57"/>
  <c r="F19" i="50"/>
  <c r="F10" i="44"/>
  <c r="F19" i="51"/>
  <c r="F14" i="41"/>
  <c r="F15" i="30" l="1"/>
  <c r="F10" i="11"/>
  <c r="F14" i="8"/>
  <c r="F21" i="27"/>
  <c r="F11" i="28"/>
  <c r="F11" i="29"/>
  <c r="E26" i="10"/>
  <c r="E12" i="16"/>
  <c r="E14" i="23"/>
  <c r="F14" i="23" l="1"/>
  <c r="F23" i="21"/>
  <c r="F26" i="10"/>
  <c r="F17" i="17"/>
  <c r="F12" i="16"/>
  <c r="F13" i="13"/>
  <c r="E14" i="38" l="1"/>
  <c r="F14" i="38"/>
  <c r="E18" i="1" l="1"/>
</calcChain>
</file>

<file path=xl/sharedStrings.xml><?xml version="1.0" encoding="utf-8"?>
<sst xmlns="http://schemas.openxmlformats.org/spreadsheetml/2006/main" count="1097" uniqueCount="115">
  <si>
    <t>Količina</t>
  </si>
  <si>
    <t>Ukupna cijena (bez PDV-a)</t>
  </si>
  <si>
    <t>lit</t>
  </si>
  <si>
    <t>kom</t>
  </si>
  <si>
    <t>UKUPNO:</t>
  </si>
  <si>
    <t>TOTAL</t>
  </si>
  <si>
    <t>Ostali troškovi</t>
  </si>
  <si>
    <t>AD Blue</t>
  </si>
  <si>
    <t>Voda za brisače</t>
  </si>
  <si>
    <t>Antifriz</t>
  </si>
  <si>
    <t>Ulje 5w40</t>
  </si>
  <si>
    <t>Ulje 10w40</t>
  </si>
  <si>
    <t>Žarulje H7</t>
  </si>
  <si>
    <t>Žarulje w5w(ubodne)</t>
  </si>
  <si>
    <t>Žarulje pozicije</t>
  </si>
  <si>
    <t>Žarulje duple</t>
  </si>
  <si>
    <t>Žarulje H4</t>
  </si>
  <si>
    <t>Žarulje tablice</t>
  </si>
  <si>
    <t>Svjećice</t>
  </si>
  <si>
    <t>Far</t>
  </si>
  <si>
    <t>Ulje</t>
  </si>
  <si>
    <t>Filter ulja</t>
  </si>
  <si>
    <t>Filter zraka</t>
  </si>
  <si>
    <t>Filter goriva</t>
  </si>
  <si>
    <t>Filter klime</t>
  </si>
  <si>
    <t>Prednje pločice</t>
  </si>
  <si>
    <t>Zadnje pločice</t>
  </si>
  <si>
    <t xml:space="preserve">Metlice brisača </t>
  </si>
  <si>
    <t>Glicerina</t>
  </si>
  <si>
    <t>Semperit comfort life 2</t>
  </si>
  <si>
    <t>Žarulja h4</t>
  </si>
  <si>
    <t>Žarulja ubodna 5w</t>
  </si>
  <si>
    <t>Krajnica</t>
  </si>
  <si>
    <t>Kvačilo+zamajac</t>
  </si>
  <si>
    <t>Ležaj prednjeg kotača</t>
  </si>
  <si>
    <t>Ležaj zadnjeg kotača</t>
  </si>
  <si>
    <t>Kvačilo + zamajac</t>
  </si>
  <si>
    <t>Akumulator</t>
  </si>
  <si>
    <t>Manžetne</t>
  </si>
  <si>
    <t>Manžetna letve volana</t>
  </si>
  <si>
    <t>Štop lampa</t>
  </si>
  <si>
    <t>Crijevo glicerine prednje</t>
  </si>
  <si>
    <t>Crijevo glicerine zadnje</t>
  </si>
  <si>
    <t>Stabilizator</t>
  </si>
  <si>
    <t>Prednji amortizeri</t>
  </si>
  <si>
    <t>Retrovizor</t>
  </si>
  <si>
    <t>Termostat</t>
  </si>
  <si>
    <t>Prednja ploča</t>
  </si>
  <si>
    <t>Zadnji amortizeri</t>
  </si>
  <si>
    <t>Semperit comfort</t>
  </si>
  <si>
    <t>Žarulja standard</t>
  </si>
  <si>
    <t>set</t>
  </si>
  <si>
    <t>DU352GE, FIAT, DUCATO, 2.3 JTD, ZFA25000002595555</t>
  </si>
  <si>
    <t>DU548FR, RENAULT, KANGOO, 1.5 DCI, VF1KW25B548100508</t>
  </si>
  <si>
    <t>DU956GO, RENAULT, KANGOO, 1.6 DCI, VF1FW18B453788763</t>
  </si>
  <si>
    <t>DU348FD, ŠKODA, FABIA, 1.2 SIMPLY, TMBEA45J1B3112562</t>
  </si>
  <si>
    <t>DU869FP, RENAULT, KANGOO, 1.5 DCI BASE, VF1KW25B547874687</t>
  </si>
  <si>
    <t>DU211EA, ŠKODA, PRAKTIK, 1.4 16V, TMBTCB5J175053207</t>
  </si>
  <si>
    <t>DU206GU, SEAT, IBIZA, 1,0 VAN, VSSZZZ6JZGR122866</t>
  </si>
  <si>
    <t>DU762GT, SEAT, IBIZA, 1,0 VAN, VSSZZZ6JZGR118534</t>
  </si>
  <si>
    <t>DU334CZ, ŠKODA, FABIA, 1.2 12V CLASSIC, TMBJY16Y654346683</t>
  </si>
  <si>
    <t>DU339HI, VOLKSWAGEN, GOLF, 2,0 TDI, WVWZZZ1KZBW108109</t>
  </si>
  <si>
    <t>DU710GK, VOLKSWAGEN, GOLF, 1.6 TDI, WVWZZZAUZDP059747</t>
  </si>
  <si>
    <t>DU208GU, SEAT, IBIZA, 1,0 VAN, VSSZZZ6JZGR122886</t>
  </si>
  <si>
    <t>DU562FR, ŠKODA, CITIGO, 1.0 ACTIVE, TMBZZZAAZDD614860</t>
  </si>
  <si>
    <t>DU706FO, RENAULT, KANGOO, 1.5 DCI, VF1KW25B546608009</t>
  </si>
  <si>
    <t>DU819HI, ŠKODA, FABIA, 1,0 SIMPLY, TMBEB6NJ3JZ024357</t>
  </si>
  <si>
    <t>DU821HI, ŠKODA, FABIA, 1,0 SIMPLY, TMBEB6NJ8JZ024774</t>
  </si>
  <si>
    <t>DU827HI, ŠKODA, FABIA, 1,0 SIMPLY, TMBEB6NJ8JZ023592</t>
  </si>
  <si>
    <t>DU831HI, VOLKSWAGEN, GOLF, 1,6 TDI TRENDLINE, WVWZZZAUZHW375439</t>
  </si>
  <si>
    <t>DU837HI, VOLKSWAGEN, CADDY, 2,0 TDI, WV2ZZZ2KZHX146792</t>
  </si>
  <si>
    <t>DU829HI, VOLKSWAGEN, CADDY, 2,0 TDI, WV2ZZZ2KZHX146801</t>
  </si>
  <si>
    <t>DU816HI, VOLKSWAGEN, CADDY, 2,0 TDI, WV2ZZZ2KZHX146764</t>
  </si>
  <si>
    <t>DU813HI, VOLKSWAGEN, CADDY, 2,0 TDI, WV2ZZZ2KZHX146755</t>
  </si>
  <si>
    <t>DU704HH, VOLKSWAGEN, CRAFTER, 35, WV1ZZZSZZH9013274</t>
  </si>
  <si>
    <t>DU703HH, VOLKSWAGEN, CADDY, 2,0 TDI, WV1ZZZ2KZHX147081</t>
  </si>
  <si>
    <t>DU702HH, VOLKSWAGEN, CADDY, 2,0 TDI, WV1ZZZ2KZHX146746</t>
  </si>
  <si>
    <t>DU698HH, VOLKSWAGEN, CRAFTER, 35, WV1ZZZSZZH9012947</t>
  </si>
  <si>
    <t>DU697HH, VOLKSWAGEN, CADDY, 2,0 TDI MAXI VAN, WV1ZZZ2KZHX147040</t>
  </si>
  <si>
    <t>DU695HH, VOLKSWAGEN, CADDY, 2,0 TDI, WV1ZZZ2KZHX146820</t>
  </si>
  <si>
    <t>Redni broj</t>
  </si>
  <si>
    <t>POPIS VOZILA</t>
  </si>
  <si>
    <t>Semperit 205/55R16</t>
  </si>
  <si>
    <t>Semperit 205/75R16c</t>
  </si>
  <si>
    <t>Semperit 195/65R15</t>
  </si>
  <si>
    <t>Žarulja H4</t>
  </si>
  <si>
    <t>Semperit 175/70R14</t>
  </si>
  <si>
    <t>Semperit 185/60R15</t>
  </si>
  <si>
    <t>Semperit 165/70R14</t>
  </si>
  <si>
    <t>EGR ventil</t>
  </si>
  <si>
    <t>Manžetne vanjske</t>
  </si>
  <si>
    <t>Žarulja H7</t>
  </si>
  <si>
    <t>Jedinična cijena (bez PDV)</t>
  </si>
  <si>
    <t>Vanjski retrovizor</t>
  </si>
  <si>
    <t>Prednji ležaj</t>
  </si>
  <si>
    <t>Štoplampa</t>
  </si>
  <si>
    <t>Prednje ploče</t>
  </si>
  <si>
    <t>DU185JS, CRAFTER 35, DUPLA KABINA, WV3ZZZsZZN9035647</t>
  </si>
  <si>
    <t>Brisači</t>
  </si>
  <si>
    <t>Autogume</t>
  </si>
  <si>
    <t>DU103JL, CRAFTER 50, DUPLA KABINA, WV3ZZZSZZN9004216</t>
  </si>
  <si>
    <t>DU862JO, TRANSPORTER, WV1ZZZ7JNX009729</t>
  </si>
  <si>
    <t>DU906JO, CRAFTER, WV3ZZZSZZN9035187</t>
  </si>
  <si>
    <t>DU186JS, CRAFTER, WV3ZZZSZZN9037142</t>
  </si>
  <si>
    <t>DU894JO, CRAFTER, WV3ZZZSZZN9031909</t>
  </si>
  <si>
    <t>DU906JO, CRAFTER,  WV3ZZZSZZN9035187</t>
  </si>
  <si>
    <t>Gume</t>
  </si>
  <si>
    <t>Štoplampe</t>
  </si>
  <si>
    <t>Pločice</t>
  </si>
  <si>
    <t>Ukupno (bez PDV-a)</t>
  </si>
  <si>
    <t>PDV (25%)</t>
  </si>
  <si>
    <t>Ukupno (s PDV-om)</t>
  </si>
  <si>
    <t>Opis</t>
  </si>
  <si>
    <t>Mj.jed.</t>
  </si>
  <si>
    <t>Red.br: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</si>
</sst>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,##0.00\ &quot;€&quot;"/>
    <numFmt numFmtId="166" formatCode="#,##0.00\ [$€-41A]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165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2" borderId="3" xfId="0" applyFont="1" applyFill="1" applyBorder="1"/>
    <xf numFmtId="0" fontId="3" fillId="2" borderId="4" xfId="0" applyFont="1" applyFill="1" applyBorder="1"/>
    <xf numFmtId="0" fontId="3" fillId="2" borderId="3" xfId="0" applyFont="1" applyFill="1" applyBorder="1" applyAlignment="1">
      <alignment horizontal="center"/>
    </xf>
    <xf numFmtId="3" fontId="0" fillId="0" borderId="0" xfId="1" applyNumberFormat="1" applyFont="1" applyAlignment="1">
      <alignment horizontal="center" vertical="center"/>
    </xf>
    <xf numFmtId="3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3" fillId="2" borderId="4" xfId="0" applyNumberFormat="1" applyFont="1" applyFill="1" applyBorder="1"/>
    <xf numFmtId="166" fontId="0" fillId="0" borderId="1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5" fontId="3" fillId="2" borderId="4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6" fontId="5" fillId="2" borderId="4" xfId="0" applyNumberFormat="1" applyFont="1" applyFill="1" applyBorder="1" applyAlignment="1">
      <alignment horizontal="center" vertical="center"/>
    </xf>
    <xf numFmtId="166" fontId="5" fillId="2" borderId="5" xfId="0" applyNumberFormat="1" applyFont="1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3" fillId="2" borderId="4" xfId="0" applyNumberFormat="1" applyFont="1" applyFill="1" applyBorder="1" applyAlignment="1">
      <alignment horizontal="center"/>
    </xf>
    <xf numFmtId="166" fontId="3" fillId="2" borderId="5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5" fillId="2" borderId="3" xfId="0" applyFont="1" applyFill="1" applyBorder="1" applyAlignment="1">
      <alignment horizontal="left"/>
    </xf>
    <xf numFmtId="165" fontId="0" fillId="0" borderId="1" xfId="0" applyNumberForma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/>
    </xf>
    <xf numFmtId="0" fontId="0" fillId="2" borderId="1" xfId="0" applyFill="1" applyBorder="1"/>
    <xf numFmtId="0" fontId="7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F2"/>
  <sheetViews>
    <sheetView workbookViewId="0">
      <selection activeCell="H11" sqref="H11"/>
    </sheetView>
  </sheetViews>
  <sheetFormatPr defaultRowHeight="15" x14ac:dyDescent="0.25"/>
  <cols>
    <col min="4" max="4" width="15.42578125" style="6" customWidth="1"/>
    <col min="5" max="5" width="19.140625" style="6" customWidth="1"/>
    <col min="6" max="6" width="18.5703125" style="6" customWidth="1"/>
  </cols>
  <sheetData>
    <row r="1" spans="1:6" ht="29.1" customHeight="1" thickBot="1" x14ac:dyDescent="0.3">
      <c r="A1" s="12" t="s">
        <v>5</v>
      </c>
      <c r="B1" s="1"/>
      <c r="C1" s="1"/>
      <c r="D1" s="42" t="s">
        <v>109</v>
      </c>
      <c r="E1" s="42" t="s">
        <v>110</v>
      </c>
      <c r="F1" s="42" t="s">
        <v>111</v>
      </c>
    </row>
    <row r="2" spans="1:6" ht="16.5" thickBot="1" x14ac:dyDescent="0.3">
      <c r="D2" s="43" t="e">
        <f>SUM(DU903HV.1+DU562FR.1+DU710GK.1+DU339HI.1+DU334CZ.1+DU762GT.1+DU206GU.1+DU208GU.1+DU352GE.1+DU695HH.1+DU697HH.1+DU698HH.1+DU702HH.1+DU703HH.1+DU704HH.1+DU813HI.1+DU816HI.1+DU819HI.1+DU821HI.1+DU826HI.1+DU827HI.1+DU829HI.1+DU831HI.1+DU837HI.1+DU211EA.1+DU706F0.1+DU716FO.1+DU869FP.1+DU956GO.1+DU348FD.1+DU548FR.1+DU185JS.1+DU103JL.1+DU862JO.1)</f>
        <v>#REF!</v>
      </c>
      <c r="E2" s="32" t="e">
        <f>SUM(DU903HV.2+DU562FR.2+DU710GK.2+DU339HI.G142+DU334CZ.2+DU762GT.2+DU206GU.2+DU208GU.2+DU352GE.2+DU695HH.2+DU697HH.2+DU698HH.2+DU702HH.2+DU703HH.2+DU704HH.2+DU813HI.2+DU816HI.2+DU819HI.2+DU821HI.2+DU826HI.2+DU827HI.2+DU829HI.2+DU831HI.2+DU837HI.2+DU211EA.2+DU706FO.2+DU716FO.2+DU869FP.2+DU956GO.2+DU348FD.2+DU548FR.2+DU185JS.2+DU103JL.2+DU862JO.2)</f>
        <v>#REF!</v>
      </c>
      <c r="F2" s="33" t="e">
        <f>SUM(DU903HV.3+DU562FR.3+DU710GK.3+DU339HI.3+DU334CZ.3+DU762GT.3+DU206GU.3+DU208GU.3+DU352GE.3+DU695HH.3+DU697HH.3+DU698HH.3+DU702HH.3+DU703HH.3+DU704HH.3+DU813HI.3+DU816HI.3+DU819HI.3+DU821HI.3+DU826HI.3+DU827HI.3+DU829HI.3+DU831HI.3+DU837HI.3+DU211EA.3+DU706FO.3+DU716FO.3+DU869FP.3+DU956GO.3+DU348FD.3+DU548FR.3+DU185JS.3+DU103JL.3+DU862JO.3)</f>
        <v>#REF!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</sheetPr>
  <dimension ref="A1:I18"/>
  <sheetViews>
    <sheetView tabSelected="1" workbookViewId="0">
      <selection activeCell="H11" sqref="H11"/>
    </sheetView>
  </sheetViews>
  <sheetFormatPr defaultRowHeight="15" x14ac:dyDescent="0.25"/>
  <cols>
    <col min="2" max="2" width="22" style="6" customWidth="1"/>
    <col min="3" max="3" width="9.85546875" style="6" customWidth="1"/>
    <col min="4" max="4" width="9.140625" style="6"/>
    <col min="5" max="5" width="17.5703125" style="7" customWidth="1"/>
    <col min="6" max="6" width="15.28515625" style="7" customWidth="1"/>
    <col min="8" max="8" width="32.85546875" style="22" customWidth="1"/>
    <col min="9" max="9" width="12.85546875" style="6" customWidth="1"/>
  </cols>
  <sheetData>
    <row r="1" spans="1:9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  <c r="H1"/>
      <c r="I1"/>
    </row>
    <row r="2" spans="1:9" ht="15.75" x14ac:dyDescent="0.25">
      <c r="A2" s="48" t="s">
        <v>6</v>
      </c>
      <c r="B2" s="48"/>
      <c r="C2" s="48"/>
      <c r="D2" s="48"/>
      <c r="E2" s="48"/>
      <c r="F2" s="48"/>
      <c r="H2"/>
      <c r="I2"/>
    </row>
    <row r="3" spans="1:9" x14ac:dyDescent="0.25">
      <c r="A3" s="1">
        <v>1</v>
      </c>
      <c r="B3" s="4" t="s">
        <v>7</v>
      </c>
      <c r="C3" s="4" t="s">
        <v>2</v>
      </c>
      <c r="D3" s="4">
        <v>100</v>
      </c>
      <c r="E3" s="21"/>
      <c r="F3" s="21"/>
      <c r="G3" s="22"/>
      <c r="H3"/>
      <c r="I3"/>
    </row>
    <row r="4" spans="1:9" x14ac:dyDescent="0.25">
      <c r="A4" s="1">
        <v>2</v>
      </c>
      <c r="B4" s="4" t="s">
        <v>8</v>
      </c>
      <c r="C4" s="4" t="s">
        <v>2</v>
      </c>
      <c r="D4" s="4">
        <v>100</v>
      </c>
      <c r="E4" s="21"/>
      <c r="F4" s="21"/>
      <c r="G4" s="22"/>
      <c r="H4"/>
      <c r="I4"/>
    </row>
    <row r="5" spans="1:9" x14ac:dyDescent="0.25">
      <c r="A5" s="1">
        <v>3</v>
      </c>
      <c r="B5" s="4" t="s">
        <v>9</v>
      </c>
      <c r="C5" s="4" t="s">
        <v>2</v>
      </c>
      <c r="D5" s="4">
        <v>30</v>
      </c>
      <c r="E5" s="21"/>
      <c r="F5" s="21"/>
      <c r="G5" s="22"/>
      <c r="H5"/>
      <c r="I5"/>
    </row>
    <row r="6" spans="1:9" x14ac:dyDescent="0.25">
      <c r="A6" s="1">
        <v>4</v>
      </c>
      <c r="B6" s="4" t="s">
        <v>10</v>
      </c>
      <c r="C6" s="4" t="s">
        <v>2</v>
      </c>
      <c r="D6" s="4">
        <v>20</v>
      </c>
      <c r="E6" s="21"/>
      <c r="F6" s="21"/>
      <c r="G6" s="22"/>
      <c r="H6"/>
      <c r="I6"/>
    </row>
    <row r="7" spans="1:9" x14ac:dyDescent="0.25">
      <c r="A7" s="1">
        <v>5</v>
      </c>
      <c r="B7" s="4" t="s">
        <v>11</v>
      </c>
      <c r="C7" s="4" t="s">
        <v>2</v>
      </c>
      <c r="D7" s="4">
        <v>40</v>
      </c>
      <c r="E7" s="21"/>
      <c r="F7" s="21"/>
      <c r="G7" s="22"/>
      <c r="H7"/>
      <c r="I7"/>
    </row>
    <row r="8" spans="1:9" x14ac:dyDescent="0.25">
      <c r="A8" s="1">
        <v>6</v>
      </c>
      <c r="B8" s="4" t="s">
        <v>12</v>
      </c>
      <c r="C8" s="4" t="s">
        <v>3</v>
      </c>
      <c r="D8" s="4">
        <v>50</v>
      </c>
      <c r="E8" s="21"/>
      <c r="F8" s="21"/>
      <c r="G8" s="22"/>
      <c r="H8"/>
      <c r="I8"/>
    </row>
    <row r="9" spans="1:9" x14ac:dyDescent="0.25">
      <c r="A9" s="1">
        <v>7</v>
      </c>
      <c r="B9" s="4" t="s">
        <v>13</v>
      </c>
      <c r="C9" s="4" t="s">
        <v>3</v>
      </c>
      <c r="D9" s="4">
        <v>50</v>
      </c>
      <c r="E9" s="21"/>
      <c r="F9" s="21"/>
      <c r="G9" s="22"/>
      <c r="H9"/>
      <c r="I9"/>
    </row>
    <row r="10" spans="1:9" x14ac:dyDescent="0.25">
      <c r="A10" s="1">
        <v>8</v>
      </c>
      <c r="B10" s="4" t="s">
        <v>14</v>
      </c>
      <c r="C10" s="4" t="s">
        <v>3</v>
      </c>
      <c r="D10" s="4">
        <v>50</v>
      </c>
      <c r="E10" s="21"/>
      <c r="F10" s="21"/>
      <c r="G10" s="22"/>
      <c r="H10"/>
      <c r="I10"/>
    </row>
    <row r="11" spans="1:9" x14ac:dyDescent="0.25">
      <c r="A11" s="1">
        <v>9</v>
      </c>
      <c r="B11" s="4" t="s">
        <v>15</v>
      </c>
      <c r="C11" s="4" t="s">
        <v>3</v>
      </c>
      <c r="D11" s="4">
        <v>50</v>
      </c>
      <c r="E11" s="21"/>
      <c r="F11" s="21"/>
      <c r="G11" s="22"/>
      <c r="H11"/>
      <c r="I11"/>
    </row>
    <row r="12" spans="1:9" x14ac:dyDescent="0.25">
      <c r="A12" s="1">
        <v>10</v>
      </c>
      <c r="B12" s="4" t="s">
        <v>16</v>
      </c>
      <c r="C12" s="4" t="s">
        <v>3</v>
      </c>
      <c r="D12" s="4">
        <v>30</v>
      </c>
      <c r="E12" s="21"/>
      <c r="F12" s="21"/>
      <c r="G12" s="22"/>
      <c r="H12"/>
      <c r="I12"/>
    </row>
    <row r="13" spans="1:9" ht="15.75" thickBot="1" x14ac:dyDescent="0.3">
      <c r="A13" s="1">
        <v>11</v>
      </c>
      <c r="B13" s="10" t="s">
        <v>17</v>
      </c>
      <c r="C13" s="10" t="s">
        <v>3</v>
      </c>
      <c r="D13" s="10">
        <v>30</v>
      </c>
      <c r="E13" s="21"/>
      <c r="F13" s="21"/>
      <c r="G13" s="22"/>
      <c r="H13"/>
      <c r="I13"/>
    </row>
    <row r="14" spans="1:9" ht="16.5" thickBot="1" x14ac:dyDescent="0.3">
      <c r="A14" s="3"/>
      <c r="B14" s="15" t="s">
        <v>4</v>
      </c>
      <c r="C14" s="14"/>
      <c r="D14" s="14"/>
      <c r="E14" s="20">
        <f>SUM(E3:E13)</f>
        <v>0</v>
      </c>
      <c r="F14" s="20">
        <f>SUM(F3:F13)</f>
        <v>0</v>
      </c>
      <c r="H14"/>
      <c r="I14"/>
    </row>
    <row r="15" spans="1:9" x14ac:dyDescent="0.25">
      <c r="B15"/>
      <c r="C15"/>
      <c r="D15"/>
      <c r="E15" s="8"/>
      <c r="F15" s="8"/>
      <c r="H15"/>
      <c r="I15"/>
    </row>
    <row r="16" spans="1:9" x14ac:dyDescent="0.25">
      <c r="B16"/>
      <c r="C16"/>
      <c r="D16"/>
      <c r="E16" s="8"/>
      <c r="F16" s="8"/>
      <c r="H16"/>
      <c r="I16"/>
    </row>
    <row r="17" spans="2:9" x14ac:dyDescent="0.25">
      <c r="B17"/>
      <c r="C17"/>
      <c r="D17"/>
      <c r="E17" s="8"/>
      <c r="F17" s="8"/>
      <c r="H17"/>
      <c r="I17"/>
    </row>
    <row r="18" spans="2:9" x14ac:dyDescent="0.25">
      <c r="B18"/>
      <c r="C18"/>
      <c r="D18"/>
      <c r="E18" s="8"/>
      <c r="F18" s="8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35"/>
  <sheetViews>
    <sheetView topLeftCell="B1" workbookViewId="0">
      <selection activeCell="D25" sqref="D25"/>
    </sheetView>
  </sheetViews>
  <sheetFormatPr defaultRowHeight="15" x14ac:dyDescent="0.25"/>
  <cols>
    <col min="1" max="1" width="9.140625" style="16"/>
    <col min="2" max="2" width="7.42578125" customWidth="1"/>
    <col min="3" max="3" width="72.28515625" customWidth="1"/>
  </cols>
  <sheetData>
    <row r="1" spans="1:3" ht="30" x14ac:dyDescent="0.25">
      <c r="A1" s="17" t="s">
        <v>80</v>
      </c>
      <c r="B1" s="17" t="s">
        <v>80</v>
      </c>
      <c r="C1" s="45" t="s">
        <v>81</v>
      </c>
    </row>
    <row r="2" spans="1:3" x14ac:dyDescent="0.25">
      <c r="A2" s="18">
        <v>1</v>
      </c>
      <c r="B2" s="18">
        <v>1</v>
      </c>
      <c r="C2" s="46" t="s">
        <v>64</v>
      </c>
    </row>
    <row r="3" spans="1:3" x14ac:dyDescent="0.25">
      <c r="A3" s="18">
        <f>A2+1</f>
        <v>2</v>
      </c>
      <c r="B3" s="18">
        <v>2</v>
      </c>
      <c r="C3" s="46" t="s">
        <v>62</v>
      </c>
    </row>
    <row r="4" spans="1:3" x14ac:dyDescent="0.25">
      <c r="A4" s="18">
        <f t="shared" ref="A4:A32" si="0">A3+1</f>
        <v>3</v>
      </c>
      <c r="B4" s="18">
        <v>3</v>
      </c>
      <c r="C4" s="46" t="s">
        <v>61</v>
      </c>
    </row>
    <row r="5" spans="1:3" x14ac:dyDescent="0.25">
      <c r="A5" s="18">
        <f t="shared" si="0"/>
        <v>4</v>
      </c>
      <c r="B5" s="18">
        <v>4</v>
      </c>
      <c r="C5" s="46" t="s">
        <v>60</v>
      </c>
    </row>
    <row r="6" spans="1:3" x14ac:dyDescent="0.25">
      <c r="A6" s="18">
        <f t="shared" si="0"/>
        <v>5</v>
      </c>
      <c r="B6" s="18">
        <v>5</v>
      </c>
      <c r="C6" s="46" t="s">
        <v>59</v>
      </c>
    </row>
    <row r="7" spans="1:3" x14ac:dyDescent="0.25">
      <c r="A7" s="18">
        <f t="shared" si="0"/>
        <v>6</v>
      </c>
      <c r="B7" s="18">
        <v>6</v>
      </c>
      <c r="C7" s="46" t="s">
        <v>58</v>
      </c>
    </row>
    <row r="8" spans="1:3" x14ac:dyDescent="0.25">
      <c r="A8" s="18">
        <f t="shared" si="0"/>
        <v>7</v>
      </c>
      <c r="B8" s="18">
        <v>7</v>
      </c>
      <c r="C8" s="46" t="s">
        <v>63</v>
      </c>
    </row>
    <row r="9" spans="1:3" x14ac:dyDescent="0.25">
      <c r="A9" s="18">
        <f t="shared" si="0"/>
        <v>8</v>
      </c>
      <c r="B9" s="18">
        <v>8</v>
      </c>
      <c r="C9" s="46" t="s">
        <v>52</v>
      </c>
    </row>
    <row r="10" spans="1:3" x14ac:dyDescent="0.25">
      <c r="A10" s="18">
        <f t="shared" si="0"/>
        <v>9</v>
      </c>
      <c r="B10" s="18">
        <v>9</v>
      </c>
      <c r="C10" s="46" t="s">
        <v>79</v>
      </c>
    </row>
    <row r="11" spans="1:3" x14ac:dyDescent="0.25">
      <c r="A11" s="18">
        <f t="shared" si="0"/>
        <v>10</v>
      </c>
      <c r="B11" s="18">
        <v>10</v>
      </c>
      <c r="C11" s="46" t="s">
        <v>78</v>
      </c>
    </row>
    <row r="12" spans="1:3" x14ac:dyDescent="0.25">
      <c r="A12" s="18">
        <f t="shared" si="0"/>
        <v>11</v>
      </c>
      <c r="B12" s="18">
        <v>11</v>
      </c>
      <c r="C12" s="46" t="s">
        <v>77</v>
      </c>
    </row>
    <row r="13" spans="1:3" x14ac:dyDescent="0.25">
      <c r="A13" s="18">
        <f t="shared" si="0"/>
        <v>12</v>
      </c>
      <c r="B13" s="18">
        <v>12</v>
      </c>
      <c r="C13" s="46" t="s">
        <v>76</v>
      </c>
    </row>
    <row r="14" spans="1:3" x14ac:dyDescent="0.25">
      <c r="A14" s="18">
        <f t="shared" si="0"/>
        <v>13</v>
      </c>
      <c r="B14" s="18">
        <v>13</v>
      </c>
      <c r="C14" s="46" t="s">
        <v>75</v>
      </c>
    </row>
    <row r="15" spans="1:3" ht="15.75" customHeight="1" x14ac:dyDescent="0.25">
      <c r="A15" s="18">
        <f t="shared" si="0"/>
        <v>14</v>
      </c>
      <c r="B15" s="18">
        <v>14</v>
      </c>
      <c r="C15" s="46" t="s">
        <v>74</v>
      </c>
    </row>
    <row r="16" spans="1:3" x14ac:dyDescent="0.25">
      <c r="A16" s="18">
        <f t="shared" si="0"/>
        <v>15</v>
      </c>
      <c r="B16" s="18">
        <v>15</v>
      </c>
      <c r="C16" s="46" t="s">
        <v>73</v>
      </c>
    </row>
    <row r="17" spans="1:3" x14ac:dyDescent="0.25">
      <c r="A17" s="18">
        <f t="shared" si="0"/>
        <v>16</v>
      </c>
      <c r="B17" s="18">
        <v>16</v>
      </c>
      <c r="C17" s="46" t="s">
        <v>72</v>
      </c>
    </row>
    <row r="18" spans="1:3" x14ac:dyDescent="0.25">
      <c r="A18" s="18">
        <f t="shared" si="0"/>
        <v>17</v>
      </c>
      <c r="B18" s="18">
        <v>17</v>
      </c>
      <c r="C18" s="46" t="s">
        <v>66</v>
      </c>
    </row>
    <row r="19" spans="1:3" x14ac:dyDescent="0.25">
      <c r="A19" s="18">
        <f t="shared" si="0"/>
        <v>18</v>
      </c>
      <c r="B19" s="18">
        <v>18</v>
      </c>
      <c r="C19" s="46" t="s">
        <v>67</v>
      </c>
    </row>
    <row r="20" spans="1:3" x14ac:dyDescent="0.25">
      <c r="A20" s="18">
        <f t="shared" si="0"/>
        <v>19</v>
      </c>
      <c r="B20" s="18">
        <v>19</v>
      </c>
      <c r="C20" s="46" t="s">
        <v>68</v>
      </c>
    </row>
    <row r="21" spans="1:3" x14ac:dyDescent="0.25">
      <c r="A21" s="18">
        <f t="shared" si="0"/>
        <v>20</v>
      </c>
      <c r="B21" s="18">
        <v>20</v>
      </c>
      <c r="C21" s="46" t="s">
        <v>71</v>
      </c>
    </row>
    <row r="22" spans="1:3" x14ac:dyDescent="0.25">
      <c r="A22" s="18">
        <f t="shared" si="0"/>
        <v>21</v>
      </c>
      <c r="B22" s="18">
        <v>21</v>
      </c>
      <c r="C22" s="46" t="s">
        <v>69</v>
      </c>
    </row>
    <row r="23" spans="1:3" x14ac:dyDescent="0.25">
      <c r="A23" s="18">
        <f t="shared" si="0"/>
        <v>22</v>
      </c>
      <c r="B23" s="18">
        <v>22</v>
      </c>
      <c r="C23" s="46" t="s">
        <v>70</v>
      </c>
    </row>
    <row r="24" spans="1:3" x14ac:dyDescent="0.25">
      <c r="A24" s="18">
        <f t="shared" si="0"/>
        <v>23</v>
      </c>
      <c r="B24" s="18">
        <v>23</v>
      </c>
      <c r="C24" s="46" t="s">
        <v>57</v>
      </c>
    </row>
    <row r="25" spans="1:3" x14ac:dyDescent="0.25">
      <c r="A25" s="18">
        <f t="shared" si="0"/>
        <v>24</v>
      </c>
      <c r="B25" s="18">
        <v>24</v>
      </c>
      <c r="C25" s="46" t="s">
        <v>65</v>
      </c>
    </row>
    <row r="26" spans="1:3" x14ac:dyDescent="0.25">
      <c r="A26" s="18" t="e">
        <f>#REF!+1</f>
        <v>#REF!</v>
      </c>
      <c r="B26" s="18">
        <v>25</v>
      </c>
      <c r="C26" s="46" t="s">
        <v>56</v>
      </c>
    </row>
    <row r="27" spans="1:3" x14ac:dyDescent="0.25">
      <c r="A27" s="18" t="e">
        <f t="shared" si="0"/>
        <v>#REF!</v>
      </c>
      <c r="B27" s="18">
        <v>26</v>
      </c>
      <c r="C27" s="46" t="s">
        <v>54</v>
      </c>
    </row>
    <row r="28" spans="1:3" x14ac:dyDescent="0.25">
      <c r="A28" s="18" t="e">
        <f t="shared" si="0"/>
        <v>#REF!</v>
      </c>
      <c r="B28" s="18">
        <v>27</v>
      </c>
      <c r="C28" s="46" t="s">
        <v>55</v>
      </c>
    </row>
    <row r="29" spans="1:3" x14ac:dyDescent="0.25">
      <c r="A29" s="18" t="e">
        <f t="shared" si="0"/>
        <v>#REF!</v>
      </c>
      <c r="B29" s="18">
        <v>28</v>
      </c>
      <c r="C29" s="46" t="s">
        <v>53</v>
      </c>
    </row>
    <row r="30" spans="1:3" x14ac:dyDescent="0.25">
      <c r="A30" s="18" t="e">
        <f t="shared" si="0"/>
        <v>#REF!</v>
      </c>
      <c r="B30" s="18">
        <v>29</v>
      </c>
      <c r="C30" s="46" t="s">
        <v>97</v>
      </c>
    </row>
    <row r="31" spans="1:3" x14ac:dyDescent="0.25">
      <c r="A31" s="18" t="e">
        <f t="shared" si="0"/>
        <v>#REF!</v>
      </c>
      <c r="B31" s="18">
        <v>30</v>
      </c>
      <c r="C31" s="46" t="s">
        <v>100</v>
      </c>
    </row>
    <row r="32" spans="1:3" x14ac:dyDescent="0.25">
      <c r="A32" s="18" t="e">
        <f t="shared" si="0"/>
        <v>#REF!</v>
      </c>
      <c r="B32" s="18">
        <v>31</v>
      </c>
      <c r="C32" s="46" t="s">
        <v>101</v>
      </c>
    </row>
    <row r="33" spans="1:3" x14ac:dyDescent="0.25">
      <c r="A33" s="18" t="e">
        <f>A32+1</f>
        <v>#REF!</v>
      </c>
      <c r="B33" s="18">
        <v>32</v>
      </c>
      <c r="C33" s="44" t="s">
        <v>102</v>
      </c>
    </row>
    <row r="34" spans="1:3" x14ac:dyDescent="0.25">
      <c r="A34" s="18" t="e">
        <f t="shared" ref="A34:A35" si="1">A33+1</f>
        <v>#REF!</v>
      </c>
      <c r="B34" s="18">
        <v>33</v>
      </c>
      <c r="C34" s="44" t="s">
        <v>103</v>
      </c>
    </row>
    <row r="35" spans="1:3" x14ac:dyDescent="0.25">
      <c r="A35" s="18" t="e">
        <f t="shared" si="1"/>
        <v>#REF!</v>
      </c>
      <c r="B35" s="18">
        <v>34</v>
      </c>
      <c r="C35" s="44" t="s">
        <v>104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I19"/>
  <sheetViews>
    <sheetView workbookViewId="0">
      <selection sqref="A1:F1"/>
    </sheetView>
  </sheetViews>
  <sheetFormatPr defaultRowHeight="15" x14ac:dyDescent="0.25"/>
  <cols>
    <col min="1" max="1" width="7.7109375" customWidth="1"/>
    <col min="2" max="2" width="26.7109375" style="37" customWidth="1"/>
    <col min="3" max="4" width="9.140625" style="19"/>
    <col min="5" max="6" width="15.7109375" style="31" customWidth="1"/>
    <col min="8" max="8" width="11" style="6" customWidth="1"/>
    <col min="9" max="9" width="16.7109375" style="6" customWidth="1"/>
    <col min="10" max="10" width="48.140625" customWidth="1"/>
  </cols>
  <sheetData>
    <row r="1" spans="1:9" ht="37.9" customHeight="1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  <c r="H1"/>
      <c r="I1"/>
    </row>
    <row r="2" spans="1:9" ht="15.75" customHeight="1" x14ac:dyDescent="0.25">
      <c r="A2" s="49" t="s">
        <v>64</v>
      </c>
      <c r="B2" s="50"/>
      <c r="C2" s="50"/>
      <c r="D2" s="50"/>
      <c r="E2" s="50"/>
      <c r="F2" s="51"/>
      <c r="H2"/>
      <c r="I2"/>
    </row>
    <row r="3" spans="1:9" x14ac:dyDescent="0.25">
      <c r="A3" s="4">
        <v>1</v>
      </c>
      <c r="B3" s="35" t="s">
        <v>20</v>
      </c>
      <c r="C3" s="25" t="s">
        <v>2</v>
      </c>
      <c r="D3" s="25">
        <v>4</v>
      </c>
      <c r="E3" s="26"/>
      <c r="F3" s="26">
        <f>D3*E3</f>
        <v>0</v>
      </c>
      <c r="H3"/>
      <c r="I3"/>
    </row>
    <row r="4" spans="1:9" x14ac:dyDescent="0.25">
      <c r="A4" s="4">
        <v>2</v>
      </c>
      <c r="B4" s="35" t="s">
        <v>21</v>
      </c>
      <c r="C4" s="25" t="s">
        <v>3</v>
      </c>
      <c r="D4" s="25">
        <v>1</v>
      </c>
      <c r="E4" s="26"/>
      <c r="F4" s="26">
        <f t="shared" ref="F4:F17" si="0">D4*E4</f>
        <v>0</v>
      </c>
      <c r="H4"/>
      <c r="I4"/>
    </row>
    <row r="5" spans="1:9" x14ac:dyDescent="0.25">
      <c r="A5" s="4">
        <v>3</v>
      </c>
      <c r="B5" s="35" t="s">
        <v>22</v>
      </c>
      <c r="C5" s="25" t="s">
        <v>3</v>
      </c>
      <c r="D5" s="25">
        <v>1</v>
      </c>
      <c r="E5" s="26"/>
      <c r="F5" s="26">
        <f t="shared" si="0"/>
        <v>0</v>
      </c>
      <c r="H5"/>
      <c r="I5"/>
    </row>
    <row r="6" spans="1:9" x14ac:dyDescent="0.25">
      <c r="A6" s="4">
        <v>4</v>
      </c>
      <c r="B6" s="35" t="s">
        <v>24</v>
      </c>
      <c r="C6" s="25" t="s">
        <v>3</v>
      </c>
      <c r="D6" s="25">
        <v>1</v>
      </c>
      <c r="E6" s="26"/>
      <c r="F6" s="26">
        <f t="shared" si="0"/>
        <v>0</v>
      </c>
      <c r="H6"/>
      <c r="I6"/>
    </row>
    <row r="7" spans="1:9" x14ac:dyDescent="0.25">
      <c r="A7" s="4">
        <v>5</v>
      </c>
      <c r="B7" s="35" t="s">
        <v>18</v>
      </c>
      <c r="C7" s="25" t="s">
        <v>3</v>
      </c>
      <c r="D7" s="25">
        <v>3</v>
      </c>
      <c r="E7" s="26"/>
      <c r="F7" s="26">
        <f t="shared" si="0"/>
        <v>0</v>
      </c>
      <c r="H7"/>
      <c r="I7"/>
    </row>
    <row r="8" spans="1:9" x14ac:dyDescent="0.25">
      <c r="A8" s="4">
        <v>6</v>
      </c>
      <c r="B8" s="35" t="s">
        <v>38</v>
      </c>
      <c r="C8" s="25" t="s">
        <v>3</v>
      </c>
      <c r="D8" s="25">
        <v>2</v>
      </c>
      <c r="E8" s="26"/>
      <c r="F8" s="26">
        <f t="shared" si="0"/>
        <v>0</v>
      </c>
      <c r="H8"/>
      <c r="I8"/>
    </row>
    <row r="9" spans="1:9" x14ac:dyDescent="0.25">
      <c r="A9" s="4">
        <v>7</v>
      </c>
      <c r="B9" s="35" t="s">
        <v>91</v>
      </c>
      <c r="C9" s="25" t="s">
        <v>3</v>
      </c>
      <c r="D9" s="25">
        <v>2</v>
      </c>
      <c r="E9" s="26"/>
      <c r="F9" s="26">
        <f t="shared" si="0"/>
        <v>0</v>
      </c>
      <c r="H9"/>
      <c r="I9"/>
    </row>
    <row r="10" spans="1:9" x14ac:dyDescent="0.25">
      <c r="A10" s="4">
        <v>8</v>
      </c>
      <c r="B10" s="35" t="s">
        <v>31</v>
      </c>
      <c r="C10" s="25" t="s">
        <v>3</v>
      </c>
      <c r="D10" s="25">
        <v>2</v>
      </c>
      <c r="E10" s="26"/>
      <c r="F10" s="26">
        <f t="shared" si="0"/>
        <v>0</v>
      </c>
      <c r="H10"/>
      <c r="I10"/>
    </row>
    <row r="11" spans="1:9" x14ac:dyDescent="0.25">
      <c r="A11" s="4">
        <v>9</v>
      </c>
      <c r="B11" s="35" t="s">
        <v>27</v>
      </c>
      <c r="C11" s="25" t="s">
        <v>51</v>
      </c>
      <c r="D11" s="25">
        <v>1</v>
      </c>
      <c r="E11" s="26"/>
      <c r="F11" s="26">
        <f t="shared" si="0"/>
        <v>0</v>
      </c>
      <c r="H11"/>
      <c r="I11"/>
    </row>
    <row r="12" spans="1:9" x14ac:dyDescent="0.25">
      <c r="A12" s="4">
        <v>10</v>
      </c>
      <c r="B12" s="35" t="s">
        <v>32</v>
      </c>
      <c r="C12" s="25" t="s">
        <v>3</v>
      </c>
      <c r="D12" s="25">
        <v>2</v>
      </c>
      <c r="E12" s="26"/>
      <c r="F12" s="26">
        <f t="shared" si="0"/>
        <v>0</v>
      </c>
      <c r="H12"/>
      <c r="I12"/>
    </row>
    <row r="13" spans="1:9" x14ac:dyDescent="0.25">
      <c r="A13" s="4">
        <v>11</v>
      </c>
      <c r="B13" s="35" t="s">
        <v>39</v>
      </c>
      <c r="C13" s="25" t="s">
        <v>3</v>
      </c>
      <c r="D13" s="25">
        <v>2</v>
      </c>
      <c r="E13" s="26"/>
      <c r="F13" s="26">
        <f t="shared" si="0"/>
        <v>0</v>
      </c>
      <c r="H13"/>
      <c r="I13"/>
    </row>
    <row r="14" spans="1:9" x14ac:dyDescent="0.25">
      <c r="A14" s="4">
        <v>12</v>
      </c>
      <c r="B14" s="35" t="s">
        <v>41</v>
      </c>
      <c r="C14" s="25" t="s">
        <v>3</v>
      </c>
      <c r="D14" s="25">
        <v>2</v>
      </c>
      <c r="E14" s="26"/>
      <c r="F14" s="26">
        <f t="shared" si="0"/>
        <v>0</v>
      </c>
      <c r="H14"/>
      <c r="I14"/>
    </row>
    <row r="15" spans="1:9" x14ac:dyDescent="0.25">
      <c r="A15" s="4">
        <v>13</v>
      </c>
      <c r="B15" s="35" t="s">
        <v>42</v>
      </c>
      <c r="C15" s="25" t="s">
        <v>3</v>
      </c>
      <c r="D15" s="25">
        <v>2</v>
      </c>
      <c r="E15" s="26"/>
      <c r="F15" s="26">
        <f t="shared" si="0"/>
        <v>0</v>
      </c>
      <c r="H15"/>
      <c r="I15"/>
    </row>
    <row r="16" spans="1:9" x14ac:dyDescent="0.25">
      <c r="A16" s="4">
        <v>14</v>
      </c>
      <c r="B16" s="35" t="s">
        <v>46</v>
      </c>
      <c r="C16" s="25" t="s">
        <v>3</v>
      </c>
      <c r="D16" s="25">
        <v>1</v>
      </c>
      <c r="E16" s="26"/>
      <c r="F16" s="26">
        <f t="shared" si="0"/>
        <v>0</v>
      </c>
      <c r="H16"/>
      <c r="I16"/>
    </row>
    <row r="17" spans="1:9" ht="15.75" thickBot="1" x14ac:dyDescent="0.3">
      <c r="A17" s="4">
        <v>15</v>
      </c>
      <c r="B17" s="36" t="s">
        <v>88</v>
      </c>
      <c r="C17" s="27" t="s">
        <v>3</v>
      </c>
      <c r="D17" s="27">
        <v>2</v>
      </c>
      <c r="E17" s="26"/>
      <c r="F17" s="26">
        <f t="shared" si="0"/>
        <v>0</v>
      </c>
      <c r="H17"/>
      <c r="I17"/>
    </row>
    <row r="18" spans="1:9" ht="16.5" thickBot="1" x14ac:dyDescent="0.3">
      <c r="B18" s="38" t="s">
        <v>4</v>
      </c>
      <c r="C18" s="28"/>
      <c r="D18" s="28"/>
      <c r="E18" s="29">
        <f>SUM(E3:E17)</f>
        <v>0</v>
      </c>
      <c r="F18" s="30">
        <f>SUM(F3:F17)</f>
        <v>0</v>
      </c>
      <c r="H18"/>
      <c r="I18"/>
    </row>
    <row r="19" spans="1:9" x14ac:dyDescent="0.25">
      <c r="H19"/>
      <c r="I19"/>
    </row>
  </sheetData>
  <mergeCells count="1">
    <mergeCell ref="A2:F2"/>
  </mergeCells>
  <phoneticPr fontId="4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I17"/>
  <sheetViews>
    <sheetView workbookViewId="0">
      <selection activeCell="E3" sqref="E3"/>
    </sheetView>
  </sheetViews>
  <sheetFormatPr defaultRowHeight="15" x14ac:dyDescent="0.25"/>
  <cols>
    <col min="2" max="2" width="22.28515625" customWidth="1"/>
    <col min="3" max="3" width="8.85546875" style="6" customWidth="1"/>
    <col min="4" max="4" width="9.140625" style="6"/>
    <col min="5" max="5" width="15.140625" style="6" customWidth="1"/>
    <col min="6" max="6" width="16.7109375" style="6" customWidth="1"/>
    <col min="8" max="8" width="10.85546875" style="19" customWidth="1"/>
    <col min="9" max="9" width="19.28515625" style="19" customWidth="1"/>
    <col min="10" max="10" width="34.28515625" customWidth="1"/>
  </cols>
  <sheetData>
    <row r="1" spans="1:9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9" ht="15.75" x14ac:dyDescent="0.25">
      <c r="A2" s="48" t="s">
        <v>62</v>
      </c>
      <c r="B2" s="48"/>
      <c r="C2" s="48"/>
      <c r="D2" s="48"/>
      <c r="E2" s="48"/>
      <c r="F2" s="48"/>
      <c r="H2"/>
      <c r="I2"/>
    </row>
    <row r="3" spans="1:9" x14ac:dyDescent="0.25">
      <c r="A3" s="4">
        <v>1</v>
      </c>
      <c r="B3" s="1" t="s">
        <v>20</v>
      </c>
      <c r="C3" s="4" t="s">
        <v>2</v>
      </c>
      <c r="D3" s="4">
        <v>5</v>
      </c>
      <c r="E3" s="21"/>
      <c r="F3" s="21"/>
      <c r="H3"/>
      <c r="I3"/>
    </row>
    <row r="4" spans="1:9" x14ac:dyDescent="0.25">
      <c r="A4" s="4">
        <v>2</v>
      </c>
      <c r="B4" s="1" t="s">
        <v>21</v>
      </c>
      <c r="C4" s="4" t="s">
        <v>3</v>
      </c>
      <c r="D4" s="4">
        <v>1</v>
      </c>
      <c r="E4" s="21"/>
      <c r="F4" s="21"/>
      <c r="H4"/>
      <c r="I4"/>
    </row>
    <row r="5" spans="1:9" x14ac:dyDescent="0.25">
      <c r="A5" s="4">
        <v>3</v>
      </c>
      <c r="B5" s="1" t="s">
        <v>22</v>
      </c>
      <c r="C5" s="4" t="s">
        <v>3</v>
      </c>
      <c r="D5" s="4">
        <v>1</v>
      </c>
      <c r="E5" s="21"/>
      <c r="F5" s="21"/>
      <c r="H5"/>
      <c r="I5"/>
    </row>
    <row r="6" spans="1:9" x14ac:dyDescent="0.25">
      <c r="A6" s="4">
        <v>4</v>
      </c>
      <c r="B6" s="1" t="s">
        <v>23</v>
      </c>
      <c r="C6" s="4" t="s">
        <v>3</v>
      </c>
      <c r="D6" s="4">
        <v>1</v>
      </c>
      <c r="E6" s="21"/>
      <c r="F6" s="21"/>
      <c r="H6"/>
      <c r="I6"/>
    </row>
    <row r="7" spans="1:9" x14ac:dyDescent="0.25">
      <c r="A7" s="4">
        <v>5</v>
      </c>
      <c r="B7" s="1" t="s">
        <v>24</v>
      </c>
      <c r="C7" s="4" t="s">
        <v>3</v>
      </c>
      <c r="D7" s="4">
        <v>1</v>
      </c>
      <c r="E7" s="21"/>
      <c r="F7" s="21"/>
      <c r="H7"/>
      <c r="I7"/>
    </row>
    <row r="8" spans="1:9" x14ac:dyDescent="0.25">
      <c r="A8" s="4">
        <v>6</v>
      </c>
      <c r="B8" s="1" t="s">
        <v>25</v>
      </c>
      <c r="C8" s="4" t="s">
        <v>51</v>
      </c>
      <c r="D8" s="4">
        <v>1</v>
      </c>
      <c r="E8" s="21"/>
      <c r="F8" s="21"/>
      <c r="H8"/>
      <c r="I8"/>
    </row>
    <row r="9" spans="1:9" x14ac:dyDescent="0.25">
      <c r="A9" s="4">
        <v>7</v>
      </c>
      <c r="B9" s="1" t="s">
        <v>26</v>
      </c>
      <c r="C9" s="4" t="s">
        <v>51</v>
      </c>
      <c r="D9" s="4">
        <v>1</v>
      </c>
      <c r="E9" s="21"/>
      <c r="F9" s="21"/>
      <c r="H9"/>
      <c r="I9"/>
    </row>
    <row r="10" spans="1:9" x14ac:dyDescent="0.25">
      <c r="A10" s="4">
        <v>8</v>
      </c>
      <c r="B10" s="1" t="s">
        <v>91</v>
      </c>
      <c r="C10" s="4" t="s">
        <v>3</v>
      </c>
      <c r="D10" s="4">
        <v>2</v>
      </c>
      <c r="E10" s="21"/>
      <c r="F10" s="21"/>
      <c r="H10"/>
      <c r="I10"/>
    </row>
    <row r="11" spans="1:9" x14ac:dyDescent="0.25">
      <c r="A11" s="4">
        <v>9</v>
      </c>
      <c r="B11" s="1" t="s">
        <v>27</v>
      </c>
      <c r="C11" s="4" t="s">
        <v>51</v>
      </c>
      <c r="D11" s="4">
        <v>1</v>
      </c>
      <c r="E11" s="21"/>
      <c r="F11" s="21"/>
      <c r="H11"/>
      <c r="I11"/>
    </row>
    <row r="12" spans="1:9" ht="14.1" customHeight="1" x14ac:dyDescent="0.25">
      <c r="A12" s="4">
        <v>10</v>
      </c>
      <c r="B12" s="1" t="s">
        <v>32</v>
      </c>
      <c r="C12" s="4" t="s">
        <v>3</v>
      </c>
      <c r="D12" s="4">
        <v>2</v>
      </c>
      <c r="E12" s="21"/>
      <c r="F12" s="21"/>
      <c r="H12"/>
      <c r="I12"/>
    </row>
    <row r="13" spans="1:9" ht="14.1" customHeight="1" thickBot="1" x14ac:dyDescent="0.3">
      <c r="A13" s="4">
        <v>11</v>
      </c>
      <c r="B13" s="2" t="s">
        <v>84</v>
      </c>
      <c r="C13" s="10" t="s">
        <v>3</v>
      </c>
      <c r="D13" s="10">
        <v>2</v>
      </c>
      <c r="E13" s="21"/>
      <c r="F13" s="21"/>
      <c r="H13"/>
      <c r="I13"/>
    </row>
    <row r="14" spans="1:9" ht="16.5" thickBot="1" x14ac:dyDescent="0.3">
      <c r="B14" s="13" t="s">
        <v>4</v>
      </c>
      <c r="C14" s="24"/>
      <c r="D14" s="24"/>
      <c r="E14" s="32">
        <f>SUM(E3:E13)</f>
        <v>0</v>
      </c>
      <c r="F14" s="32">
        <f>SUM(F3:F13)</f>
        <v>0</v>
      </c>
      <c r="H14"/>
      <c r="I14"/>
    </row>
    <row r="15" spans="1:9" x14ac:dyDescent="0.25">
      <c r="H15"/>
      <c r="I15"/>
    </row>
    <row r="16" spans="1:9" x14ac:dyDescent="0.25">
      <c r="H16"/>
      <c r="I16"/>
    </row>
    <row r="17" spans="8:9" x14ac:dyDescent="0.25">
      <c r="H17"/>
      <c r="I17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I27"/>
  <sheetViews>
    <sheetView workbookViewId="0">
      <selection sqref="A1:F1"/>
    </sheetView>
  </sheetViews>
  <sheetFormatPr defaultRowHeight="15" x14ac:dyDescent="0.25"/>
  <cols>
    <col min="2" max="2" width="20.7109375" bestFit="1" customWidth="1"/>
    <col min="3" max="3" width="8.28515625" style="6" customWidth="1"/>
    <col min="4" max="4" width="8.140625" style="6" customWidth="1"/>
    <col min="5" max="5" width="16" style="6" customWidth="1"/>
    <col min="6" max="6" width="17.85546875" style="6" customWidth="1"/>
    <col min="8" max="8" width="11.140625" style="6" customWidth="1"/>
    <col min="9" max="9" width="16.85546875" style="6" customWidth="1"/>
    <col min="10" max="10" width="24.5703125" customWidth="1"/>
  </cols>
  <sheetData>
    <row r="1" spans="1:9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9" ht="15.75" x14ac:dyDescent="0.25">
      <c r="A2" s="48" t="s">
        <v>61</v>
      </c>
      <c r="B2" s="48"/>
      <c r="C2" s="48"/>
      <c r="D2" s="48"/>
      <c r="E2" s="48"/>
      <c r="F2" s="48"/>
      <c r="H2"/>
      <c r="I2"/>
    </row>
    <row r="3" spans="1:9" x14ac:dyDescent="0.25">
      <c r="A3" s="4">
        <v>1</v>
      </c>
      <c r="B3" s="1" t="s">
        <v>20</v>
      </c>
      <c r="C3" s="4" t="s">
        <v>2</v>
      </c>
      <c r="D3" s="4">
        <v>5</v>
      </c>
      <c r="E3" s="21"/>
      <c r="F3" s="21"/>
      <c r="H3"/>
      <c r="I3"/>
    </row>
    <row r="4" spans="1:9" x14ac:dyDescent="0.25">
      <c r="A4" s="4">
        <v>2</v>
      </c>
      <c r="B4" s="1" t="s">
        <v>21</v>
      </c>
      <c r="C4" s="4" t="s">
        <v>3</v>
      </c>
      <c r="D4" s="4">
        <v>1</v>
      </c>
      <c r="E4" s="21"/>
      <c r="F4" s="21"/>
      <c r="H4"/>
      <c r="I4"/>
    </row>
    <row r="5" spans="1:9" x14ac:dyDescent="0.25">
      <c r="A5" s="4">
        <v>3</v>
      </c>
      <c r="B5" s="1" t="s">
        <v>22</v>
      </c>
      <c r="C5" s="4" t="s">
        <v>3</v>
      </c>
      <c r="D5" s="4">
        <v>1</v>
      </c>
      <c r="E5" s="21"/>
      <c r="F5" s="21"/>
      <c r="H5"/>
      <c r="I5"/>
    </row>
    <row r="6" spans="1:9" x14ac:dyDescent="0.25">
      <c r="A6" s="4">
        <v>4</v>
      </c>
      <c r="B6" s="1" t="s">
        <v>23</v>
      </c>
      <c r="C6" s="4" t="s">
        <v>3</v>
      </c>
      <c r="D6" s="4">
        <v>1</v>
      </c>
      <c r="E6" s="21"/>
      <c r="F6" s="21"/>
      <c r="H6"/>
      <c r="I6"/>
    </row>
    <row r="7" spans="1:9" x14ac:dyDescent="0.25">
      <c r="A7" s="4">
        <v>5</v>
      </c>
      <c r="B7" s="1" t="s">
        <v>24</v>
      </c>
      <c r="C7" s="4" t="s">
        <v>3</v>
      </c>
      <c r="D7" s="4">
        <v>1</v>
      </c>
      <c r="E7" s="21"/>
      <c r="F7" s="21"/>
      <c r="H7"/>
      <c r="I7"/>
    </row>
    <row r="8" spans="1:9" x14ac:dyDescent="0.25">
      <c r="A8" s="4">
        <v>6</v>
      </c>
      <c r="B8" s="1" t="s">
        <v>33</v>
      </c>
      <c r="C8" s="4" t="s">
        <v>3</v>
      </c>
      <c r="D8" s="4">
        <v>1</v>
      </c>
      <c r="E8" s="21"/>
      <c r="F8" s="21"/>
      <c r="H8"/>
      <c r="I8"/>
    </row>
    <row r="9" spans="1:9" x14ac:dyDescent="0.25">
      <c r="A9" s="4">
        <v>7</v>
      </c>
      <c r="B9" s="1" t="s">
        <v>25</v>
      </c>
      <c r="C9" s="4" t="s">
        <v>51</v>
      </c>
      <c r="D9" s="4">
        <v>1</v>
      </c>
      <c r="E9" s="21"/>
      <c r="F9" s="21"/>
      <c r="H9"/>
      <c r="I9"/>
    </row>
    <row r="10" spans="1:9" x14ac:dyDescent="0.25">
      <c r="A10" s="4">
        <v>8</v>
      </c>
      <c r="B10" s="1" t="s">
        <v>26</v>
      </c>
      <c r="C10" s="4" t="s">
        <v>51</v>
      </c>
      <c r="D10" s="4">
        <v>1</v>
      </c>
      <c r="E10" s="21"/>
      <c r="F10" s="21"/>
      <c r="H10"/>
      <c r="I10"/>
    </row>
    <row r="11" spans="1:9" x14ac:dyDescent="0.25">
      <c r="A11" s="4">
        <v>9</v>
      </c>
      <c r="B11" s="1" t="s">
        <v>47</v>
      </c>
      <c r="C11" s="4" t="s">
        <v>3</v>
      </c>
      <c r="D11" s="4">
        <v>2</v>
      </c>
      <c r="E11" s="21"/>
      <c r="F11" s="21"/>
      <c r="H11"/>
      <c r="I11"/>
    </row>
    <row r="12" spans="1:9" x14ac:dyDescent="0.25">
      <c r="A12" s="4">
        <v>10</v>
      </c>
      <c r="B12" s="1" t="s">
        <v>9</v>
      </c>
      <c r="C12" s="4" t="s">
        <v>2</v>
      </c>
      <c r="D12" s="4">
        <v>1</v>
      </c>
      <c r="E12" s="21"/>
      <c r="F12" s="21"/>
      <c r="H12"/>
      <c r="I12"/>
    </row>
    <row r="13" spans="1:9" x14ac:dyDescent="0.25">
      <c r="A13" s="4">
        <v>11</v>
      </c>
      <c r="B13" s="1" t="s">
        <v>90</v>
      </c>
      <c r="C13" s="4" t="s">
        <v>3</v>
      </c>
      <c r="D13" s="4">
        <v>2</v>
      </c>
      <c r="E13" s="21"/>
      <c r="F13" s="21"/>
      <c r="H13"/>
      <c r="I13"/>
    </row>
    <row r="14" spans="1:9" x14ac:dyDescent="0.25">
      <c r="A14" s="4">
        <v>12</v>
      </c>
      <c r="B14" s="1" t="s">
        <v>91</v>
      </c>
      <c r="C14" s="4" t="s">
        <v>3</v>
      </c>
      <c r="D14" s="4">
        <v>2</v>
      </c>
      <c r="E14" s="21"/>
      <c r="F14" s="21"/>
      <c r="H14"/>
      <c r="I14"/>
    </row>
    <row r="15" spans="1:9" x14ac:dyDescent="0.25">
      <c r="A15" s="4">
        <v>13</v>
      </c>
      <c r="B15" s="1" t="s">
        <v>31</v>
      </c>
      <c r="C15" s="4" t="s">
        <v>3</v>
      </c>
      <c r="D15" s="4">
        <v>2</v>
      </c>
      <c r="E15" s="21"/>
      <c r="F15" s="21"/>
      <c r="H15"/>
      <c r="I15"/>
    </row>
    <row r="16" spans="1:9" x14ac:dyDescent="0.25">
      <c r="A16" s="4">
        <v>14</v>
      </c>
      <c r="B16" s="1" t="s">
        <v>27</v>
      </c>
      <c r="C16" s="4" t="s">
        <v>51</v>
      </c>
      <c r="D16" s="4">
        <v>1</v>
      </c>
      <c r="E16" s="21"/>
      <c r="F16" s="21"/>
      <c r="H16"/>
      <c r="I16"/>
    </row>
    <row r="17" spans="1:9" x14ac:dyDescent="0.25">
      <c r="A17" s="4">
        <v>15</v>
      </c>
      <c r="B17" s="1" t="s">
        <v>44</v>
      </c>
      <c r="C17" s="4" t="s">
        <v>3</v>
      </c>
      <c r="D17" s="4">
        <v>2</v>
      </c>
      <c r="E17" s="21"/>
      <c r="F17" s="21"/>
      <c r="H17"/>
      <c r="I17"/>
    </row>
    <row r="18" spans="1:9" x14ac:dyDescent="0.25">
      <c r="A18" s="4">
        <v>16</v>
      </c>
      <c r="B18" s="1" t="s">
        <v>32</v>
      </c>
      <c r="C18" s="4" t="s">
        <v>3</v>
      </c>
      <c r="D18" s="4">
        <v>2</v>
      </c>
      <c r="E18" s="21"/>
      <c r="F18" s="21"/>
      <c r="H18"/>
      <c r="I18"/>
    </row>
    <row r="19" spans="1:9" x14ac:dyDescent="0.25">
      <c r="A19" s="4">
        <v>17</v>
      </c>
      <c r="B19" s="1" t="s">
        <v>39</v>
      </c>
      <c r="C19" s="4" t="s">
        <v>3</v>
      </c>
      <c r="D19" s="4">
        <v>2</v>
      </c>
      <c r="E19" s="21"/>
      <c r="F19" s="21"/>
      <c r="H19"/>
      <c r="I19"/>
    </row>
    <row r="20" spans="1:9" x14ac:dyDescent="0.25">
      <c r="A20" s="4">
        <v>18</v>
      </c>
      <c r="B20" s="1" t="s">
        <v>41</v>
      </c>
      <c r="C20" s="4" t="s">
        <v>3</v>
      </c>
      <c r="D20" s="4">
        <v>2</v>
      </c>
      <c r="E20" s="21"/>
      <c r="F20" s="21"/>
      <c r="H20"/>
      <c r="I20"/>
    </row>
    <row r="21" spans="1:9" x14ac:dyDescent="0.25">
      <c r="A21" s="4">
        <v>19</v>
      </c>
      <c r="B21" s="1" t="s">
        <v>42</v>
      </c>
      <c r="C21" s="4" t="s">
        <v>3</v>
      </c>
      <c r="D21" s="4">
        <v>2</v>
      </c>
      <c r="E21" s="21"/>
      <c r="F21" s="21"/>
      <c r="H21"/>
      <c r="I21"/>
    </row>
    <row r="22" spans="1:9" x14ac:dyDescent="0.25">
      <c r="A22" s="4">
        <v>20</v>
      </c>
      <c r="B22" s="1" t="s">
        <v>34</v>
      </c>
      <c r="C22" s="4" t="s">
        <v>3</v>
      </c>
      <c r="D22" s="4">
        <v>1</v>
      </c>
      <c r="E22" s="21"/>
      <c r="F22" s="21"/>
      <c r="H22"/>
      <c r="I22"/>
    </row>
    <row r="23" spans="1:9" x14ac:dyDescent="0.25">
      <c r="A23" s="4">
        <v>21</v>
      </c>
      <c r="B23" s="1" t="s">
        <v>35</v>
      </c>
      <c r="C23" s="4" t="s">
        <v>3</v>
      </c>
      <c r="D23" s="4">
        <v>1</v>
      </c>
      <c r="E23" s="21"/>
      <c r="F23" s="21"/>
      <c r="H23"/>
      <c r="I23"/>
    </row>
    <row r="24" spans="1:9" x14ac:dyDescent="0.25">
      <c r="A24" s="4">
        <v>22</v>
      </c>
      <c r="B24" s="1" t="s">
        <v>89</v>
      </c>
      <c r="C24" s="4" t="s">
        <v>3</v>
      </c>
      <c r="D24" s="4">
        <v>1</v>
      </c>
      <c r="E24" s="21"/>
      <c r="F24" s="21"/>
      <c r="H24"/>
      <c r="I24"/>
    </row>
    <row r="25" spans="1:9" ht="15.75" thickBot="1" x14ac:dyDescent="0.3">
      <c r="A25" s="4">
        <v>23</v>
      </c>
      <c r="B25" s="2" t="s">
        <v>82</v>
      </c>
      <c r="C25" s="10" t="s">
        <v>3</v>
      </c>
      <c r="D25" s="10">
        <v>2</v>
      </c>
      <c r="E25" s="21"/>
      <c r="F25" s="21"/>
      <c r="H25"/>
      <c r="I25"/>
    </row>
    <row r="26" spans="1:9" ht="16.5" thickBot="1" x14ac:dyDescent="0.3">
      <c r="B26" s="13" t="s">
        <v>4</v>
      </c>
      <c r="C26" s="24"/>
      <c r="D26" s="24"/>
      <c r="E26" s="32">
        <f>SUM(E3:E25)</f>
        <v>0</v>
      </c>
      <c r="F26" s="32">
        <f>SUM(F3:F25)</f>
        <v>0</v>
      </c>
      <c r="H26"/>
      <c r="I26"/>
    </row>
    <row r="27" spans="1:9" x14ac:dyDescent="0.25">
      <c r="H27"/>
      <c r="I27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29"/>
  <sheetViews>
    <sheetView workbookViewId="0">
      <selection sqref="A1:F1"/>
    </sheetView>
  </sheetViews>
  <sheetFormatPr defaultRowHeight="15" x14ac:dyDescent="0.25"/>
  <cols>
    <col min="2" max="2" width="24.7109375" customWidth="1"/>
    <col min="3" max="3" width="10" style="6" customWidth="1"/>
    <col min="4" max="4" width="8.42578125" style="6" customWidth="1"/>
    <col min="5" max="5" width="18.42578125" style="6" customWidth="1"/>
    <col min="6" max="6" width="15.140625" style="6" customWidth="1"/>
    <col min="7" max="7" width="9.140625" style="7"/>
    <col min="8" max="8" width="11" style="6" customWidth="1"/>
    <col min="9" max="9" width="16.42578125" style="6" customWidth="1"/>
    <col min="10" max="10" width="33" customWidth="1"/>
  </cols>
  <sheetData>
    <row r="1" spans="1:9" ht="48.75" customHeight="1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  <c r="H1"/>
      <c r="I1"/>
    </row>
    <row r="2" spans="1:9" ht="15.75" x14ac:dyDescent="0.25">
      <c r="A2" s="48" t="s">
        <v>60</v>
      </c>
      <c r="B2" s="48"/>
      <c r="C2" s="48"/>
      <c r="D2" s="48"/>
      <c r="E2" s="48"/>
      <c r="F2" s="48"/>
      <c r="H2"/>
      <c r="I2"/>
    </row>
    <row r="3" spans="1:9" x14ac:dyDescent="0.25">
      <c r="A3" s="4">
        <v>1</v>
      </c>
      <c r="B3" s="1" t="s">
        <v>20</v>
      </c>
      <c r="C3" s="4" t="s">
        <v>2</v>
      </c>
      <c r="D3" s="4">
        <v>4</v>
      </c>
      <c r="E3" s="21"/>
      <c r="F3" s="21"/>
      <c r="H3"/>
      <c r="I3"/>
    </row>
    <row r="4" spans="1:9" x14ac:dyDescent="0.25">
      <c r="A4" s="4">
        <v>2</v>
      </c>
      <c r="B4" s="1" t="s">
        <v>21</v>
      </c>
      <c r="C4" s="4" t="s">
        <v>3</v>
      </c>
      <c r="D4" s="4">
        <v>1</v>
      </c>
      <c r="E4" s="21"/>
      <c r="F4" s="21"/>
      <c r="H4"/>
      <c r="I4"/>
    </row>
    <row r="5" spans="1:9" x14ac:dyDescent="0.25">
      <c r="A5" s="4">
        <v>3</v>
      </c>
      <c r="B5" s="1" t="s">
        <v>22</v>
      </c>
      <c r="C5" s="4" t="s">
        <v>3</v>
      </c>
      <c r="D5" s="4">
        <v>1</v>
      </c>
      <c r="E5" s="21"/>
      <c r="F5" s="21"/>
      <c r="H5"/>
      <c r="I5"/>
    </row>
    <row r="6" spans="1:9" x14ac:dyDescent="0.25">
      <c r="A6" s="4">
        <v>4</v>
      </c>
      <c r="B6" s="1" t="s">
        <v>90</v>
      </c>
      <c r="C6" s="4" t="s">
        <v>3</v>
      </c>
      <c r="D6" s="4">
        <v>2</v>
      </c>
      <c r="E6" s="21"/>
      <c r="F6" s="21"/>
      <c r="H6"/>
      <c r="I6"/>
    </row>
    <row r="7" spans="1:9" x14ac:dyDescent="0.25">
      <c r="A7" s="4">
        <v>5</v>
      </c>
      <c r="B7" s="1" t="s">
        <v>39</v>
      </c>
      <c r="C7" s="4" t="s">
        <v>3</v>
      </c>
      <c r="D7" s="4">
        <v>2</v>
      </c>
      <c r="E7" s="21"/>
      <c r="F7" s="21"/>
      <c r="H7"/>
      <c r="I7"/>
    </row>
    <row r="8" spans="1:9" x14ac:dyDescent="0.25">
      <c r="A8" s="4">
        <v>6</v>
      </c>
      <c r="B8" s="1" t="s">
        <v>41</v>
      </c>
      <c r="C8" s="4" t="s">
        <v>3</v>
      </c>
      <c r="D8" s="4">
        <v>2</v>
      </c>
      <c r="E8" s="21"/>
      <c r="F8" s="21"/>
      <c r="H8"/>
      <c r="I8"/>
    </row>
    <row r="9" spans="1:9" ht="15.75" thickBot="1" x14ac:dyDescent="0.3">
      <c r="A9" s="4">
        <v>7</v>
      </c>
      <c r="B9" s="1" t="s">
        <v>42</v>
      </c>
      <c r="C9" s="4" t="s">
        <v>3</v>
      </c>
      <c r="D9" s="4">
        <v>2</v>
      </c>
      <c r="E9" s="21"/>
      <c r="F9" s="21"/>
      <c r="H9"/>
      <c r="I9"/>
    </row>
    <row r="10" spans="1:9" ht="16.5" thickBot="1" x14ac:dyDescent="0.3">
      <c r="B10" s="13" t="s">
        <v>4</v>
      </c>
      <c r="C10" s="24"/>
      <c r="D10" s="24"/>
      <c r="E10" s="32">
        <f>SUM(E3:E9)</f>
        <v>0</v>
      </c>
      <c r="F10" s="32">
        <f>SUM(F3:F9)</f>
        <v>0</v>
      </c>
      <c r="H10"/>
      <c r="I10"/>
    </row>
    <row r="11" spans="1:9" x14ac:dyDescent="0.25">
      <c r="H11"/>
      <c r="I11"/>
    </row>
    <row r="12" spans="1:9" x14ac:dyDescent="0.25">
      <c r="H12"/>
      <c r="I12"/>
    </row>
    <row r="13" spans="1:9" x14ac:dyDescent="0.25">
      <c r="H13"/>
      <c r="I13"/>
    </row>
    <row r="14" spans="1:9" x14ac:dyDescent="0.25">
      <c r="H14"/>
    </row>
    <row r="15" spans="1:9" x14ac:dyDescent="0.25">
      <c r="H15"/>
    </row>
    <row r="16" spans="1:9" x14ac:dyDescent="0.25">
      <c r="H16"/>
    </row>
    <row r="17" spans="8:8" x14ac:dyDescent="0.25">
      <c r="H17"/>
    </row>
    <row r="18" spans="8:8" x14ac:dyDescent="0.25">
      <c r="H18"/>
    </row>
    <row r="19" spans="8:8" x14ac:dyDescent="0.25">
      <c r="H19"/>
    </row>
    <row r="20" spans="8:8" x14ac:dyDescent="0.25">
      <c r="H20"/>
    </row>
    <row r="21" spans="8:8" x14ac:dyDescent="0.25">
      <c r="H21"/>
    </row>
    <row r="22" spans="8:8" x14ac:dyDescent="0.25">
      <c r="H22"/>
    </row>
    <row r="23" spans="8:8" x14ac:dyDescent="0.25">
      <c r="H23"/>
    </row>
    <row r="24" spans="8:8" x14ac:dyDescent="0.25">
      <c r="H24"/>
    </row>
    <row r="25" spans="8:8" x14ac:dyDescent="0.25">
      <c r="H25"/>
    </row>
    <row r="26" spans="8:8" x14ac:dyDescent="0.25">
      <c r="H26"/>
    </row>
    <row r="27" spans="8:8" x14ac:dyDescent="0.25">
      <c r="H27"/>
    </row>
    <row r="28" spans="8:8" x14ac:dyDescent="0.25">
      <c r="H28"/>
    </row>
    <row r="29" spans="8:8" x14ac:dyDescent="0.25">
      <c r="H29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I15"/>
  <sheetViews>
    <sheetView zoomScaleNormal="100" workbookViewId="0">
      <selection activeCell="G1" sqref="G1:G1048576"/>
    </sheetView>
  </sheetViews>
  <sheetFormatPr defaultRowHeight="15" x14ac:dyDescent="0.25"/>
  <cols>
    <col min="1" max="1" width="9.28515625" bestFit="1" customWidth="1"/>
    <col min="2" max="2" width="23.7109375" customWidth="1"/>
    <col min="3" max="3" width="11" style="6" customWidth="1"/>
    <col min="4" max="4" width="9.28515625" style="6" bestFit="1" customWidth="1"/>
    <col min="5" max="5" width="16.42578125" style="6" customWidth="1"/>
    <col min="6" max="6" width="18.42578125" style="6" customWidth="1"/>
    <col min="8" max="8" width="10.85546875" style="19" customWidth="1"/>
    <col min="9" max="9" width="16.140625" style="19" customWidth="1"/>
  </cols>
  <sheetData>
    <row r="1" spans="1:9" ht="47.25" customHeight="1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  <c r="H1"/>
      <c r="I1"/>
    </row>
    <row r="2" spans="1:9" ht="15.75" x14ac:dyDescent="0.25">
      <c r="A2" s="48" t="s">
        <v>59</v>
      </c>
      <c r="B2" s="48"/>
      <c r="C2" s="48"/>
      <c r="D2" s="48"/>
      <c r="E2" s="48"/>
      <c r="F2" s="48"/>
      <c r="H2"/>
      <c r="I2"/>
    </row>
    <row r="3" spans="1:9" x14ac:dyDescent="0.25">
      <c r="A3" s="4">
        <v>1</v>
      </c>
      <c r="B3" s="1" t="s">
        <v>20</v>
      </c>
      <c r="C3" s="4" t="s">
        <v>2</v>
      </c>
      <c r="D3" s="4">
        <v>4</v>
      </c>
      <c r="E3" s="9"/>
      <c r="F3" s="9"/>
      <c r="H3"/>
      <c r="I3"/>
    </row>
    <row r="4" spans="1:9" x14ac:dyDescent="0.25">
      <c r="A4" s="4">
        <v>2</v>
      </c>
      <c r="B4" s="1" t="s">
        <v>21</v>
      </c>
      <c r="C4" s="4" t="s">
        <v>3</v>
      </c>
      <c r="D4" s="4">
        <v>1</v>
      </c>
      <c r="E4" s="9"/>
      <c r="F4" s="9"/>
      <c r="H4"/>
      <c r="I4"/>
    </row>
    <row r="5" spans="1:9" x14ac:dyDescent="0.25">
      <c r="A5" s="4">
        <v>3</v>
      </c>
      <c r="B5" s="1" t="s">
        <v>24</v>
      </c>
      <c r="C5" s="4" t="s">
        <v>3</v>
      </c>
      <c r="D5" s="4">
        <v>1</v>
      </c>
      <c r="E5" s="9"/>
      <c r="F5" s="9"/>
      <c r="H5"/>
      <c r="I5"/>
    </row>
    <row r="6" spans="1:9" x14ac:dyDescent="0.25">
      <c r="A6" s="4">
        <v>4</v>
      </c>
      <c r="B6" s="1" t="s">
        <v>25</v>
      </c>
      <c r="C6" s="4" t="s">
        <v>51</v>
      </c>
      <c r="D6" s="4">
        <v>1</v>
      </c>
      <c r="E6" s="9"/>
      <c r="F6" s="9"/>
      <c r="H6"/>
      <c r="I6"/>
    </row>
    <row r="7" spans="1:9" x14ac:dyDescent="0.25">
      <c r="A7" s="4">
        <v>5</v>
      </c>
      <c r="B7" s="1" t="s">
        <v>37</v>
      </c>
      <c r="C7" s="4" t="s">
        <v>3</v>
      </c>
      <c r="D7" s="4">
        <v>1</v>
      </c>
      <c r="E7" s="9"/>
      <c r="F7" s="9"/>
      <c r="H7"/>
      <c r="I7"/>
    </row>
    <row r="8" spans="1:9" x14ac:dyDescent="0.25">
      <c r="A8" s="4">
        <v>6</v>
      </c>
      <c r="B8" s="1" t="s">
        <v>90</v>
      </c>
      <c r="C8" s="4" t="s">
        <v>3</v>
      </c>
      <c r="D8" s="4">
        <v>2</v>
      </c>
      <c r="E8" s="9"/>
      <c r="F8" s="9"/>
      <c r="H8"/>
      <c r="I8"/>
    </row>
    <row r="9" spans="1:9" x14ac:dyDescent="0.25">
      <c r="A9" s="4">
        <v>7</v>
      </c>
      <c r="B9" s="1" t="s">
        <v>91</v>
      </c>
      <c r="C9" s="4" t="s">
        <v>3</v>
      </c>
      <c r="D9" s="4">
        <v>2</v>
      </c>
      <c r="E9" s="9"/>
      <c r="F9" s="9"/>
      <c r="H9"/>
      <c r="I9"/>
    </row>
    <row r="10" spans="1:9" x14ac:dyDescent="0.25">
      <c r="A10" s="4">
        <v>8</v>
      </c>
      <c r="B10" s="1" t="s">
        <v>31</v>
      </c>
      <c r="C10" s="4" t="s">
        <v>3</v>
      </c>
      <c r="D10" s="4">
        <v>2</v>
      </c>
      <c r="E10" s="9"/>
      <c r="F10" s="9"/>
      <c r="H10"/>
      <c r="I10"/>
    </row>
    <row r="11" spans="1:9" ht="15.95" customHeight="1" x14ac:dyDescent="0.25">
      <c r="A11" s="4">
        <v>9</v>
      </c>
      <c r="B11" s="1" t="s">
        <v>27</v>
      </c>
      <c r="C11" s="4" t="s">
        <v>51</v>
      </c>
      <c r="D11" s="4">
        <v>1</v>
      </c>
      <c r="E11" s="9"/>
      <c r="F11" s="9"/>
      <c r="H11"/>
      <c r="I11"/>
    </row>
    <row r="12" spans="1:9" ht="15.75" thickBot="1" x14ac:dyDescent="0.3">
      <c r="A12" s="4">
        <v>10</v>
      </c>
      <c r="B12" s="2" t="s">
        <v>87</v>
      </c>
      <c r="C12" s="10" t="s">
        <v>3</v>
      </c>
      <c r="D12" s="10">
        <v>2</v>
      </c>
      <c r="E12" s="9"/>
      <c r="F12" s="9"/>
      <c r="H12"/>
      <c r="I12"/>
    </row>
    <row r="13" spans="1:9" ht="16.5" thickBot="1" x14ac:dyDescent="0.3">
      <c r="B13" s="13" t="s">
        <v>4</v>
      </c>
      <c r="C13" s="24"/>
      <c r="D13" s="24"/>
      <c r="E13" s="23">
        <f>SUM(E3:E12)</f>
        <v>0</v>
      </c>
      <c r="F13" s="23">
        <f>SUM(F3:F12)</f>
        <v>0</v>
      </c>
      <c r="H13"/>
      <c r="I13"/>
    </row>
    <row r="14" spans="1:9" x14ac:dyDescent="0.25">
      <c r="H14"/>
      <c r="I14"/>
    </row>
    <row r="15" spans="1:9" x14ac:dyDescent="0.25">
      <c r="H15"/>
      <c r="I15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I13"/>
  <sheetViews>
    <sheetView workbookViewId="0">
      <selection activeCell="G1" sqref="G1:G1048576"/>
    </sheetView>
  </sheetViews>
  <sheetFormatPr defaultRowHeight="15" x14ac:dyDescent="0.25"/>
  <cols>
    <col min="2" max="2" width="25.5703125" bestFit="1" customWidth="1"/>
    <col min="3" max="3" width="8.7109375" style="19" customWidth="1"/>
    <col min="4" max="4" width="7.7109375" style="19" customWidth="1"/>
    <col min="5" max="5" width="18" style="19" customWidth="1"/>
    <col min="6" max="6" width="16.7109375" style="19" customWidth="1"/>
    <col min="8" max="8" width="11.140625" style="6" customWidth="1"/>
    <col min="9" max="9" width="18" style="6" customWidth="1"/>
  </cols>
  <sheetData>
    <row r="1" spans="1:9" ht="48.75" customHeight="1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9" ht="15.75" x14ac:dyDescent="0.25">
      <c r="A2" s="48" t="s">
        <v>58</v>
      </c>
      <c r="B2" s="48"/>
      <c r="C2" s="48"/>
      <c r="D2" s="48"/>
      <c r="E2" s="48"/>
      <c r="F2" s="48"/>
      <c r="H2"/>
      <c r="I2"/>
    </row>
    <row r="3" spans="1:9" x14ac:dyDescent="0.25">
      <c r="A3" s="4">
        <v>1</v>
      </c>
      <c r="B3" s="1" t="s">
        <v>20</v>
      </c>
      <c r="C3" s="25" t="s">
        <v>2</v>
      </c>
      <c r="D3" s="25">
        <v>4</v>
      </c>
      <c r="E3" s="39"/>
      <c r="F3" s="39"/>
      <c r="H3"/>
      <c r="I3"/>
    </row>
    <row r="4" spans="1:9" x14ac:dyDescent="0.25">
      <c r="A4" s="4">
        <v>2</v>
      </c>
      <c r="B4" s="1" t="s">
        <v>21</v>
      </c>
      <c r="C4" s="25" t="s">
        <v>3</v>
      </c>
      <c r="D4" s="25">
        <v>1</v>
      </c>
      <c r="E4" s="39"/>
      <c r="F4" s="39"/>
      <c r="H4"/>
      <c r="I4"/>
    </row>
    <row r="5" spans="1:9" x14ac:dyDescent="0.25">
      <c r="A5" s="4">
        <v>3</v>
      </c>
      <c r="B5" s="1" t="s">
        <v>22</v>
      </c>
      <c r="C5" s="25" t="s">
        <v>3</v>
      </c>
      <c r="D5" s="25">
        <v>1</v>
      </c>
      <c r="E5" s="39"/>
      <c r="F5" s="39"/>
      <c r="H5"/>
      <c r="I5"/>
    </row>
    <row r="6" spans="1:9" x14ac:dyDescent="0.25">
      <c r="A6" s="4">
        <v>4</v>
      </c>
      <c r="B6" s="1" t="s">
        <v>24</v>
      </c>
      <c r="C6" s="25" t="s">
        <v>3</v>
      </c>
      <c r="D6" s="25">
        <v>1</v>
      </c>
      <c r="E6" s="39"/>
      <c r="F6" s="39"/>
      <c r="H6"/>
      <c r="I6"/>
    </row>
    <row r="7" spans="1:9" x14ac:dyDescent="0.25">
      <c r="A7" s="4">
        <v>5</v>
      </c>
      <c r="B7" s="1" t="s">
        <v>91</v>
      </c>
      <c r="C7" s="25" t="s">
        <v>3</v>
      </c>
      <c r="D7" s="25">
        <v>2</v>
      </c>
      <c r="E7" s="39"/>
      <c r="F7" s="39"/>
      <c r="H7"/>
      <c r="I7"/>
    </row>
    <row r="8" spans="1:9" x14ac:dyDescent="0.25">
      <c r="A8" s="4">
        <v>6</v>
      </c>
      <c r="B8" s="1" t="s">
        <v>31</v>
      </c>
      <c r="C8" s="25" t="s">
        <v>3</v>
      </c>
      <c r="D8" s="25">
        <v>2</v>
      </c>
      <c r="E8" s="39"/>
      <c r="F8" s="39"/>
      <c r="H8"/>
      <c r="I8"/>
    </row>
    <row r="9" spans="1:9" x14ac:dyDescent="0.25">
      <c r="A9" s="4">
        <v>7</v>
      </c>
      <c r="B9" s="1" t="s">
        <v>27</v>
      </c>
      <c r="C9" s="25" t="s">
        <v>51</v>
      </c>
      <c r="D9" s="25">
        <v>1</v>
      </c>
      <c r="E9" s="39"/>
      <c r="F9" s="39"/>
      <c r="H9"/>
      <c r="I9"/>
    </row>
    <row r="10" spans="1:9" x14ac:dyDescent="0.25">
      <c r="A10" s="4">
        <v>8</v>
      </c>
      <c r="B10" s="1" t="s">
        <v>40</v>
      </c>
      <c r="C10" s="25" t="s">
        <v>3</v>
      </c>
      <c r="D10" s="25">
        <v>1</v>
      </c>
      <c r="E10" s="39"/>
      <c r="F10" s="39"/>
      <c r="H10"/>
      <c r="I10"/>
    </row>
    <row r="11" spans="1:9" ht="15.75" thickBot="1" x14ac:dyDescent="0.3">
      <c r="A11" s="4">
        <v>9</v>
      </c>
      <c r="B11" s="2" t="s">
        <v>87</v>
      </c>
      <c r="C11" s="27" t="s">
        <v>3</v>
      </c>
      <c r="D11" s="27">
        <v>2</v>
      </c>
      <c r="E11" s="39"/>
      <c r="F11" s="39"/>
      <c r="H11"/>
      <c r="I11"/>
    </row>
    <row r="12" spans="1:9" ht="16.5" thickBot="1" x14ac:dyDescent="0.3">
      <c r="B12" s="13" t="s">
        <v>4</v>
      </c>
      <c r="C12" s="40"/>
      <c r="D12" s="40"/>
      <c r="E12" s="41">
        <f>SUM(E3:E11)</f>
        <v>0</v>
      </c>
      <c r="F12" s="41">
        <f>SUM(F3:F11)</f>
        <v>0</v>
      </c>
      <c r="H12"/>
      <c r="I12"/>
    </row>
    <row r="13" spans="1:9" x14ac:dyDescent="0.25">
      <c r="H13"/>
      <c r="I13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I17"/>
  <sheetViews>
    <sheetView zoomScaleNormal="100" workbookViewId="0">
      <selection activeCell="G1" sqref="G1:G1048576"/>
    </sheetView>
  </sheetViews>
  <sheetFormatPr defaultRowHeight="15" x14ac:dyDescent="0.25"/>
  <cols>
    <col min="2" max="2" width="25.5703125" bestFit="1" customWidth="1"/>
    <col min="3" max="3" width="8.42578125" style="19" customWidth="1"/>
    <col min="4" max="4" width="9" style="19" customWidth="1"/>
    <col min="5" max="5" width="15.140625" style="19" customWidth="1"/>
    <col min="6" max="6" width="10.42578125" style="19" bestFit="1" customWidth="1"/>
    <col min="8" max="8" width="10.28515625" style="6" customWidth="1"/>
    <col min="9" max="9" width="18.140625" style="6" customWidth="1"/>
  </cols>
  <sheetData>
    <row r="1" spans="1:9" ht="37.5" customHeight="1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9" ht="15.75" x14ac:dyDescent="0.25">
      <c r="A2" s="48" t="s">
        <v>63</v>
      </c>
      <c r="B2" s="48"/>
      <c r="C2" s="48"/>
      <c r="D2" s="48"/>
      <c r="E2" s="48"/>
      <c r="F2" s="48"/>
      <c r="H2"/>
      <c r="I2"/>
    </row>
    <row r="3" spans="1:9" x14ac:dyDescent="0.25">
      <c r="A3" s="4">
        <v>1</v>
      </c>
      <c r="B3" s="1" t="s">
        <v>20</v>
      </c>
      <c r="C3" s="25" t="s">
        <v>2</v>
      </c>
      <c r="D3" s="25">
        <v>4</v>
      </c>
      <c r="E3" s="39"/>
      <c r="F3" s="39"/>
      <c r="H3"/>
      <c r="I3"/>
    </row>
    <row r="4" spans="1:9" x14ac:dyDescent="0.25">
      <c r="A4" s="4">
        <v>2</v>
      </c>
      <c r="B4" s="1" t="s">
        <v>21</v>
      </c>
      <c r="C4" s="25" t="s">
        <v>3</v>
      </c>
      <c r="D4" s="25">
        <v>1</v>
      </c>
      <c r="E4" s="39"/>
      <c r="F4" s="39"/>
      <c r="H4"/>
      <c r="I4"/>
    </row>
    <row r="5" spans="1:9" x14ac:dyDescent="0.25">
      <c r="A5" s="4">
        <v>3</v>
      </c>
      <c r="B5" s="1" t="s">
        <v>22</v>
      </c>
      <c r="C5" s="25" t="s">
        <v>3</v>
      </c>
      <c r="D5" s="25">
        <v>1</v>
      </c>
      <c r="E5" s="39"/>
      <c r="F5" s="39"/>
      <c r="H5"/>
      <c r="I5"/>
    </row>
    <row r="6" spans="1:9" x14ac:dyDescent="0.25">
      <c r="A6" s="4">
        <v>4</v>
      </c>
      <c r="B6" s="1" t="s">
        <v>23</v>
      </c>
      <c r="C6" s="25" t="s">
        <v>3</v>
      </c>
      <c r="D6" s="25">
        <v>1</v>
      </c>
      <c r="E6" s="39"/>
      <c r="F6" s="39"/>
      <c r="H6"/>
      <c r="I6"/>
    </row>
    <row r="7" spans="1:9" x14ac:dyDescent="0.25">
      <c r="A7" s="4">
        <v>5</v>
      </c>
      <c r="B7" s="1" t="s">
        <v>24</v>
      </c>
      <c r="C7" s="25" t="s">
        <v>3</v>
      </c>
      <c r="D7" s="25">
        <v>1</v>
      </c>
      <c r="E7" s="39"/>
      <c r="F7" s="39"/>
      <c r="H7"/>
      <c r="I7"/>
    </row>
    <row r="8" spans="1:9" x14ac:dyDescent="0.25">
      <c r="A8" s="4">
        <v>6</v>
      </c>
      <c r="B8" s="1" t="s">
        <v>25</v>
      </c>
      <c r="C8" s="25" t="s">
        <v>51</v>
      </c>
      <c r="D8" s="25">
        <v>1</v>
      </c>
      <c r="E8" s="39"/>
      <c r="F8" s="39"/>
      <c r="H8"/>
      <c r="I8"/>
    </row>
    <row r="9" spans="1:9" x14ac:dyDescent="0.25">
      <c r="A9" s="4">
        <v>7</v>
      </c>
      <c r="B9" s="1" t="s">
        <v>9</v>
      </c>
      <c r="C9" s="25" t="s">
        <v>2</v>
      </c>
      <c r="D9" s="25">
        <v>1</v>
      </c>
      <c r="E9" s="39"/>
      <c r="F9" s="39"/>
      <c r="H9"/>
      <c r="I9"/>
    </row>
    <row r="10" spans="1:9" x14ac:dyDescent="0.25">
      <c r="A10" s="4">
        <v>8</v>
      </c>
      <c r="B10" s="1" t="s">
        <v>37</v>
      </c>
      <c r="C10" s="25" t="s">
        <v>3</v>
      </c>
      <c r="D10" s="25">
        <v>1</v>
      </c>
      <c r="E10" s="39"/>
      <c r="F10" s="39"/>
      <c r="H10"/>
      <c r="I10"/>
    </row>
    <row r="11" spans="1:9" x14ac:dyDescent="0.25">
      <c r="A11" s="4">
        <v>9</v>
      </c>
      <c r="B11" s="1" t="s">
        <v>90</v>
      </c>
      <c r="C11" s="25" t="s">
        <v>3</v>
      </c>
      <c r="D11" s="25">
        <v>2</v>
      </c>
      <c r="E11" s="39"/>
      <c r="F11" s="39"/>
      <c r="H11"/>
      <c r="I11"/>
    </row>
    <row r="12" spans="1:9" x14ac:dyDescent="0.25">
      <c r="A12" s="4">
        <v>10</v>
      </c>
      <c r="B12" s="1" t="s">
        <v>91</v>
      </c>
      <c r="C12" s="25" t="s">
        <v>3</v>
      </c>
      <c r="D12" s="25">
        <v>2</v>
      </c>
      <c r="E12" s="39"/>
      <c r="F12" s="39"/>
      <c r="H12"/>
      <c r="I12"/>
    </row>
    <row r="13" spans="1:9" x14ac:dyDescent="0.25">
      <c r="A13" s="4">
        <v>11</v>
      </c>
      <c r="B13" s="1" t="s">
        <v>50</v>
      </c>
      <c r="C13" s="25" t="s">
        <v>3</v>
      </c>
      <c r="D13" s="25">
        <v>2</v>
      </c>
      <c r="E13" s="39"/>
      <c r="F13" s="39"/>
      <c r="H13"/>
      <c r="I13"/>
    </row>
    <row r="14" spans="1:9" x14ac:dyDescent="0.25">
      <c r="A14" s="4">
        <v>12</v>
      </c>
      <c r="B14" s="1" t="s">
        <v>31</v>
      </c>
      <c r="C14" s="25" t="s">
        <v>3</v>
      </c>
      <c r="D14" s="25">
        <v>2</v>
      </c>
      <c r="E14" s="39"/>
      <c r="F14" s="39"/>
      <c r="H14"/>
      <c r="I14"/>
    </row>
    <row r="15" spans="1:9" x14ac:dyDescent="0.25">
      <c r="A15" s="4">
        <v>13</v>
      </c>
      <c r="B15" s="1" t="s">
        <v>39</v>
      </c>
      <c r="C15" s="25" t="s">
        <v>3</v>
      </c>
      <c r="D15" s="25">
        <v>2</v>
      </c>
      <c r="E15" s="39"/>
      <c r="F15" s="39"/>
      <c r="H15"/>
      <c r="I15"/>
    </row>
    <row r="16" spans="1:9" ht="15.75" thickBot="1" x14ac:dyDescent="0.3">
      <c r="A16" s="4">
        <v>14</v>
      </c>
      <c r="B16" s="2" t="s">
        <v>87</v>
      </c>
      <c r="C16" s="27" t="s">
        <v>3</v>
      </c>
      <c r="D16" s="27">
        <v>2</v>
      </c>
      <c r="E16" s="39"/>
      <c r="F16" s="39"/>
      <c r="H16"/>
      <c r="I16"/>
    </row>
    <row r="17" spans="2:9" ht="16.5" thickBot="1" x14ac:dyDescent="0.3">
      <c r="B17" s="13" t="s">
        <v>4</v>
      </c>
      <c r="C17" s="40"/>
      <c r="D17" s="40"/>
      <c r="E17" s="41">
        <f>SUM(E3:E16)</f>
        <v>0</v>
      </c>
      <c r="F17" s="41">
        <f>SUM(F3:F16)</f>
        <v>0</v>
      </c>
      <c r="H17"/>
      <c r="I17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18"/>
  <sheetViews>
    <sheetView workbookViewId="0">
      <selection activeCell="G1" sqref="G1:G1048576"/>
    </sheetView>
  </sheetViews>
  <sheetFormatPr defaultRowHeight="15" x14ac:dyDescent="0.25"/>
  <cols>
    <col min="1" max="1" width="6.42578125" customWidth="1"/>
    <col min="2" max="2" width="22.7109375" customWidth="1"/>
    <col min="3" max="4" width="7.85546875" style="19" customWidth="1"/>
    <col min="5" max="5" width="15.42578125" style="19" customWidth="1"/>
    <col min="6" max="6" width="14.28515625" style="19" customWidth="1"/>
    <col min="8" max="8" width="10.7109375" style="19" customWidth="1"/>
    <col min="9" max="9" width="11" style="19" customWidth="1"/>
  </cols>
  <sheetData>
    <row r="1" spans="1:9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9" ht="15.75" x14ac:dyDescent="0.25">
      <c r="A2" s="48" t="s">
        <v>52</v>
      </c>
      <c r="B2" s="48"/>
      <c r="C2" s="48"/>
      <c r="D2" s="48"/>
      <c r="E2" s="48"/>
      <c r="F2" s="48"/>
      <c r="H2"/>
      <c r="I2"/>
    </row>
    <row r="3" spans="1:9" x14ac:dyDescent="0.25">
      <c r="A3" s="4">
        <v>1</v>
      </c>
      <c r="B3" s="1" t="s">
        <v>20</v>
      </c>
      <c r="C3" s="25" t="s">
        <v>2</v>
      </c>
      <c r="D3" s="25">
        <v>7</v>
      </c>
      <c r="E3" s="39"/>
      <c r="F3" s="39"/>
      <c r="H3"/>
      <c r="I3"/>
    </row>
    <row r="4" spans="1:9" x14ac:dyDescent="0.25">
      <c r="A4" s="4">
        <v>2</v>
      </c>
      <c r="B4" s="1" t="s">
        <v>21</v>
      </c>
      <c r="C4" s="25" t="s">
        <v>3</v>
      </c>
      <c r="D4" s="25">
        <v>1</v>
      </c>
      <c r="E4" s="39"/>
      <c r="F4" s="39"/>
      <c r="H4"/>
      <c r="I4"/>
    </row>
    <row r="5" spans="1:9" x14ac:dyDescent="0.25">
      <c r="A5" s="4">
        <v>3</v>
      </c>
      <c r="B5" s="1" t="s">
        <v>22</v>
      </c>
      <c r="C5" s="25" t="s">
        <v>3</v>
      </c>
      <c r="D5" s="25">
        <v>1</v>
      </c>
      <c r="E5" s="39"/>
      <c r="F5" s="39"/>
      <c r="H5"/>
      <c r="I5"/>
    </row>
    <row r="6" spans="1:9" x14ac:dyDescent="0.25">
      <c r="A6" s="4">
        <v>4</v>
      </c>
      <c r="B6" s="1" t="s">
        <v>23</v>
      </c>
      <c r="C6" s="25" t="s">
        <v>3</v>
      </c>
      <c r="D6" s="25">
        <v>1</v>
      </c>
      <c r="E6" s="39"/>
      <c r="F6" s="39"/>
      <c r="H6"/>
      <c r="I6"/>
    </row>
    <row r="7" spans="1:9" x14ac:dyDescent="0.25">
      <c r="A7" s="4">
        <v>5</v>
      </c>
      <c r="B7" s="1" t="s">
        <v>24</v>
      </c>
      <c r="C7" s="25" t="s">
        <v>3</v>
      </c>
      <c r="D7" s="25">
        <v>1</v>
      </c>
      <c r="E7" s="39"/>
      <c r="F7" s="39"/>
      <c r="H7"/>
      <c r="I7"/>
    </row>
    <row r="8" spans="1:9" x14ac:dyDescent="0.25">
      <c r="A8" s="4">
        <v>6</v>
      </c>
      <c r="B8" s="1" t="s">
        <v>9</v>
      </c>
      <c r="C8" s="25" t="s">
        <v>2</v>
      </c>
      <c r="D8" s="25">
        <v>1</v>
      </c>
      <c r="E8" s="39"/>
      <c r="F8" s="39"/>
      <c r="H8"/>
      <c r="I8"/>
    </row>
    <row r="9" spans="1:9" x14ac:dyDescent="0.25">
      <c r="A9" s="4">
        <v>7</v>
      </c>
      <c r="B9" s="1" t="s">
        <v>25</v>
      </c>
      <c r="C9" s="25" t="s">
        <v>51</v>
      </c>
      <c r="D9" s="25">
        <v>1</v>
      </c>
      <c r="E9" s="39"/>
      <c r="F9" s="39"/>
      <c r="H9"/>
      <c r="I9"/>
    </row>
    <row r="10" spans="1:9" x14ac:dyDescent="0.25">
      <c r="A10" s="4">
        <v>8</v>
      </c>
      <c r="B10" s="1" t="s">
        <v>26</v>
      </c>
      <c r="C10" s="25" t="s">
        <v>51</v>
      </c>
      <c r="D10" s="25">
        <v>1</v>
      </c>
      <c r="E10" s="39"/>
      <c r="F10" s="39"/>
      <c r="H10"/>
      <c r="I10"/>
    </row>
    <row r="11" spans="1:9" x14ac:dyDescent="0.25">
      <c r="A11" s="4">
        <v>9</v>
      </c>
      <c r="B11" s="1" t="s">
        <v>27</v>
      </c>
      <c r="C11" s="25" t="s">
        <v>51</v>
      </c>
      <c r="D11" s="25">
        <v>1</v>
      </c>
      <c r="E11" s="39"/>
      <c r="F11" s="39"/>
      <c r="H11"/>
      <c r="I11"/>
    </row>
    <row r="12" spans="1:9" x14ac:dyDescent="0.25">
      <c r="A12" s="4">
        <v>10</v>
      </c>
      <c r="B12" s="1" t="s">
        <v>28</v>
      </c>
      <c r="C12" s="25" t="s">
        <v>2</v>
      </c>
      <c r="D12" s="25">
        <v>1</v>
      </c>
      <c r="E12" s="39"/>
      <c r="F12" s="39"/>
      <c r="H12"/>
      <c r="I12"/>
    </row>
    <row r="13" spans="1:9" ht="15.75" thickBot="1" x14ac:dyDescent="0.3">
      <c r="A13" s="4">
        <v>11</v>
      </c>
      <c r="B13" s="2" t="s">
        <v>29</v>
      </c>
      <c r="C13" s="27" t="s">
        <v>3</v>
      </c>
      <c r="D13" s="27">
        <v>2</v>
      </c>
      <c r="E13" s="39"/>
      <c r="F13" s="39"/>
      <c r="H13"/>
      <c r="I13"/>
    </row>
    <row r="14" spans="1:9" ht="16.5" thickBot="1" x14ac:dyDescent="0.3">
      <c r="B14" s="13" t="s">
        <v>4</v>
      </c>
      <c r="C14" s="40"/>
      <c r="D14" s="40"/>
      <c r="E14" s="41">
        <f>SUM(E3:E13)</f>
        <v>0</v>
      </c>
      <c r="F14" s="41">
        <f>SUM(F3:F13)</f>
        <v>0</v>
      </c>
      <c r="H14"/>
      <c r="I14"/>
    </row>
    <row r="15" spans="1:9" x14ac:dyDescent="0.25">
      <c r="H15"/>
      <c r="I15"/>
    </row>
    <row r="16" spans="1:9" x14ac:dyDescent="0.25">
      <c r="H16"/>
      <c r="I16"/>
    </row>
    <row r="17" spans="8:9" x14ac:dyDescent="0.25">
      <c r="H17"/>
      <c r="I17"/>
    </row>
    <row r="18" spans="8:9" x14ac:dyDescent="0.25">
      <c r="H18"/>
      <c r="I18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G1" sqref="G1:G1048576"/>
    </sheetView>
  </sheetViews>
  <sheetFormatPr defaultRowHeight="15" x14ac:dyDescent="0.25"/>
  <cols>
    <col min="2" max="2" width="22.28515625" customWidth="1"/>
    <col min="3" max="3" width="8.85546875" style="6" customWidth="1"/>
    <col min="4" max="4" width="9.140625" style="6"/>
    <col min="5" max="5" width="16.5703125" style="6" customWidth="1"/>
    <col min="6" max="6" width="14.7109375" style="6" customWidth="1"/>
    <col min="8" max="8" width="10.42578125" style="6" customWidth="1"/>
    <col min="9" max="9" width="14.85546875" style="6" customWidth="1"/>
  </cols>
  <sheetData>
    <row r="1" spans="1:9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9" ht="15.75" x14ac:dyDescent="0.25">
      <c r="A2" s="48" t="s">
        <v>79</v>
      </c>
      <c r="B2" s="48"/>
      <c r="C2" s="48"/>
      <c r="D2" s="48"/>
      <c r="E2" s="48"/>
      <c r="F2" s="48"/>
      <c r="H2"/>
      <c r="I2"/>
    </row>
    <row r="3" spans="1:9" x14ac:dyDescent="0.25">
      <c r="A3" s="4">
        <v>1</v>
      </c>
      <c r="B3" s="1" t="s">
        <v>20</v>
      </c>
      <c r="C3" s="4" t="s">
        <v>2</v>
      </c>
      <c r="D3" s="4">
        <v>5</v>
      </c>
      <c r="E3" s="9"/>
      <c r="F3" s="9"/>
      <c r="H3"/>
      <c r="I3"/>
    </row>
    <row r="4" spans="1:9" x14ac:dyDescent="0.25">
      <c r="A4" s="4">
        <v>2</v>
      </c>
      <c r="B4" s="1" t="s">
        <v>21</v>
      </c>
      <c r="C4" s="4" t="s">
        <v>3</v>
      </c>
      <c r="D4" s="4">
        <v>1</v>
      </c>
      <c r="E4" s="9"/>
      <c r="F4" s="9"/>
      <c r="H4"/>
      <c r="I4"/>
    </row>
    <row r="5" spans="1:9" x14ac:dyDescent="0.25">
      <c r="A5" s="4">
        <v>3</v>
      </c>
      <c r="B5" s="1" t="s">
        <v>22</v>
      </c>
      <c r="C5" s="4" t="s">
        <v>3</v>
      </c>
      <c r="D5" s="4">
        <v>1</v>
      </c>
      <c r="E5" s="9"/>
      <c r="F5" s="9"/>
      <c r="H5"/>
      <c r="I5"/>
    </row>
    <row r="6" spans="1:9" x14ac:dyDescent="0.25">
      <c r="A6" s="4">
        <v>4</v>
      </c>
      <c r="B6" s="1" t="s">
        <v>23</v>
      </c>
      <c r="C6" s="4" t="s">
        <v>3</v>
      </c>
      <c r="D6" s="4">
        <v>1</v>
      </c>
      <c r="E6" s="9"/>
      <c r="F6" s="9"/>
      <c r="H6"/>
      <c r="I6"/>
    </row>
    <row r="7" spans="1:9" x14ac:dyDescent="0.25">
      <c r="A7" s="4">
        <v>5</v>
      </c>
      <c r="B7" s="1" t="s">
        <v>24</v>
      </c>
      <c r="C7" s="4" t="s">
        <v>3</v>
      </c>
      <c r="D7" s="4">
        <v>1</v>
      </c>
      <c r="E7" s="9"/>
      <c r="F7" s="9"/>
      <c r="H7"/>
      <c r="I7"/>
    </row>
    <row r="8" spans="1:9" x14ac:dyDescent="0.25">
      <c r="A8" s="4">
        <v>6</v>
      </c>
      <c r="B8" s="1" t="s">
        <v>25</v>
      </c>
      <c r="C8" s="4" t="s">
        <v>51</v>
      </c>
      <c r="D8" s="4">
        <v>1</v>
      </c>
      <c r="E8" s="9"/>
      <c r="F8" s="9"/>
      <c r="H8"/>
      <c r="I8"/>
    </row>
    <row r="9" spans="1:9" x14ac:dyDescent="0.25">
      <c r="A9" s="4">
        <v>7</v>
      </c>
      <c r="B9" s="1" t="s">
        <v>26</v>
      </c>
      <c r="C9" s="4" t="s">
        <v>51</v>
      </c>
      <c r="D9" s="4">
        <v>1</v>
      </c>
      <c r="E9" s="9"/>
      <c r="F9" s="9"/>
      <c r="H9"/>
      <c r="I9"/>
    </row>
    <row r="10" spans="1:9" x14ac:dyDescent="0.25">
      <c r="A10" s="4">
        <v>8</v>
      </c>
      <c r="B10" s="1" t="s">
        <v>96</v>
      </c>
      <c r="C10" s="4" t="s">
        <v>3</v>
      </c>
      <c r="D10" s="4">
        <v>1</v>
      </c>
      <c r="E10" s="9"/>
      <c r="F10" s="9"/>
      <c r="H10"/>
      <c r="I10"/>
    </row>
    <row r="11" spans="1:9" x14ac:dyDescent="0.25">
      <c r="A11" s="4">
        <v>9</v>
      </c>
      <c r="B11" s="1" t="s">
        <v>93</v>
      </c>
      <c r="C11" s="4" t="s">
        <v>3</v>
      </c>
      <c r="D11" s="4">
        <v>1</v>
      </c>
      <c r="E11" s="9"/>
      <c r="F11" s="9"/>
      <c r="H11"/>
      <c r="I11"/>
    </row>
    <row r="12" spans="1:9" x14ac:dyDescent="0.25">
      <c r="A12" s="4">
        <v>10</v>
      </c>
      <c r="B12" s="1" t="s">
        <v>19</v>
      </c>
      <c r="C12" s="4" t="s">
        <v>3</v>
      </c>
      <c r="D12" s="4">
        <v>1</v>
      </c>
      <c r="E12" s="9"/>
      <c r="F12" s="9"/>
      <c r="H12"/>
      <c r="I12"/>
    </row>
    <row r="13" spans="1:9" x14ac:dyDescent="0.25">
      <c r="A13" s="4">
        <v>11</v>
      </c>
      <c r="B13" s="1" t="s">
        <v>95</v>
      </c>
      <c r="C13" s="4" t="s">
        <v>3</v>
      </c>
      <c r="D13" s="4">
        <v>1</v>
      </c>
      <c r="E13" s="9"/>
      <c r="F13" s="9"/>
      <c r="H13"/>
      <c r="I13"/>
    </row>
    <row r="14" spans="1:9" x14ac:dyDescent="0.25">
      <c r="A14" s="4">
        <v>12</v>
      </c>
      <c r="B14" s="1" t="s">
        <v>91</v>
      </c>
      <c r="C14" s="4" t="s">
        <v>3</v>
      </c>
      <c r="D14" s="4">
        <v>2</v>
      </c>
      <c r="E14" s="9"/>
      <c r="F14" s="9"/>
      <c r="H14"/>
      <c r="I14"/>
    </row>
    <row r="15" spans="1:9" x14ac:dyDescent="0.25">
      <c r="A15" s="4">
        <v>13</v>
      </c>
      <c r="B15" s="1" t="s">
        <v>27</v>
      </c>
      <c r="C15" s="4" t="s">
        <v>51</v>
      </c>
      <c r="D15" s="4">
        <v>1</v>
      </c>
      <c r="E15" s="9"/>
      <c r="F15" s="9"/>
      <c r="H15"/>
      <c r="I15"/>
    </row>
    <row r="16" spans="1:9" ht="14.1" customHeight="1" x14ac:dyDescent="0.25">
      <c r="A16" s="4">
        <v>14</v>
      </c>
      <c r="B16" s="1" t="s">
        <v>32</v>
      </c>
      <c r="C16" s="4" t="s">
        <v>3</v>
      </c>
      <c r="D16" s="4">
        <v>2</v>
      </c>
      <c r="E16" s="9"/>
      <c r="F16" s="9"/>
      <c r="H16"/>
      <c r="I16"/>
    </row>
    <row r="17" spans="1:9" ht="14.1" customHeight="1" x14ac:dyDescent="0.25">
      <c r="A17" s="4">
        <v>15</v>
      </c>
      <c r="B17" s="2" t="s">
        <v>94</v>
      </c>
      <c r="C17" s="10" t="s">
        <v>3</v>
      </c>
      <c r="D17" s="10">
        <v>1</v>
      </c>
      <c r="E17" s="9"/>
      <c r="F17" s="9"/>
      <c r="H17"/>
      <c r="I17"/>
    </row>
    <row r="18" spans="1:9" ht="14.1" customHeight="1" thickBot="1" x14ac:dyDescent="0.3">
      <c r="A18" s="4">
        <v>16</v>
      </c>
      <c r="B18" s="2" t="s">
        <v>82</v>
      </c>
      <c r="C18" s="10" t="s">
        <v>3</v>
      </c>
      <c r="D18" s="10">
        <v>4</v>
      </c>
      <c r="E18" s="9"/>
      <c r="F18" s="9"/>
      <c r="H18"/>
      <c r="I18"/>
    </row>
    <row r="19" spans="1:9" ht="16.5" thickBot="1" x14ac:dyDescent="0.3">
      <c r="B19" s="13" t="s">
        <v>4</v>
      </c>
      <c r="C19" s="24"/>
      <c r="D19" s="24"/>
      <c r="E19" s="23">
        <f>SUM(E3:E18)</f>
        <v>0</v>
      </c>
      <c r="F19" s="23">
        <f>SUM(F3:F18)</f>
        <v>0</v>
      </c>
      <c r="H19"/>
      <c r="I19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G1" sqref="G1:G1048576"/>
    </sheetView>
  </sheetViews>
  <sheetFormatPr defaultRowHeight="15" x14ac:dyDescent="0.25"/>
  <cols>
    <col min="2" max="2" width="22.28515625" customWidth="1"/>
    <col min="3" max="3" width="8.85546875" style="19" customWidth="1"/>
    <col min="4" max="4" width="9.140625" style="19"/>
    <col min="5" max="5" width="16.5703125" style="19" customWidth="1"/>
    <col min="6" max="6" width="14" style="19" customWidth="1"/>
    <col min="9" max="9" width="16" customWidth="1"/>
  </cols>
  <sheetData>
    <row r="1" spans="1:6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78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20</v>
      </c>
      <c r="C3" s="25" t="s">
        <v>2</v>
      </c>
      <c r="D3" s="25">
        <v>5</v>
      </c>
      <c r="E3" s="39"/>
      <c r="F3" s="39"/>
    </row>
    <row r="4" spans="1:6" x14ac:dyDescent="0.25">
      <c r="A4" s="4">
        <v>2</v>
      </c>
      <c r="B4" s="1" t="s">
        <v>21</v>
      </c>
      <c r="C4" s="25" t="s">
        <v>3</v>
      </c>
      <c r="D4" s="25">
        <v>1</v>
      </c>
      <c r="E4" s="39"/>
      <c r="F4" s="39"/>
    </row>
    <row r="5" spans="1:6" x14ac:dyDescent="0.25">
      <c r="A5" s="4">
        <v>3</v>
      </c>
      <c r="B5" s="1" t="s">
        <v>22</v>
      </c>
      <c r="C5" s="25" t="s">
        <v>3</v>
      </c>
      <c r="D5" s="25">
        <v>1</v>
      </c>
      <c r="E5" s="39"/>
      <c r="F5" s="39"/>
    </row>
    <row r="6" spans="1:6" x14ac:dyDescent="0.25">
      <c r="A6" s="4">
        <v>4</v>
      </c>
      <c r="B6" s="1" t="s">
        <v>23</v>
      </c>
      <c r="C6" s="25" t="s">
        <v>3</v>
      </c>
      <c r="D6" s="25">
        <v>1</v>
      </c>
      <c r="E6" s="39"/>
      <c r="F6" s="39"/>
    </row>
    <row r="7" spans="1:6" x14ac:dyDescent="0.25">
      <c r="A7" s="4">
        <v>5</v>
      </c>
      <c r="B7" s="1" t="s">
        <v>24</v>
      </c>
      <c r="C7" s="25" t="s">
        <v>3</v>
      </c>
      <c r="D7" s="25">
        <v>1</v>
      </c>
      <c r="E7" s="39"/>
      <c r="F7" s="39"/>
    </row>
    <row r="8" spans="1:6" x14ac:dyDescent="0.25">
      <c r="A8" s="4">
        <v>6</v>
      </c>
      <c r="B8" s="1" t="s">
        <v>25</v>
      </c>
      <c r="C8" s="25" t="s">
        <v>51</v>
      </c>
      <c r="D8" s="25">
        <v>1</v>
      </c>
      <c r="E8" s="39"/>
      <c r="F8" s="39"/>
    </row>
    <row r="9" spans="1:6" x14ac:dyDescent="0.25">
      <c r="A9" s="4">
        <v>7</v>
      </c>
      <c r="B9" s="1" t="s">
        <v>26</v>
      </c>
      <c r="C9" s="25" t="s">
        <v>51</v>
      </c>
      <c r="D9" s="25">
        <v>1</v>
      </c>
      <c r="E9" s="39"/>
      <c r="F9" s="39"/>
    </row>
    <row r="10" spans="1:6" x14ac:dyDescent="0.25">
      <c r="A10" s="4">
        <v>8</v>
      </c>
      <c r="B10" s="1" t="s">
        <v>96</v>
      </c>
      <c r="C10" s="4" t="s">
        <v>3</v>
      </c>
      <c r="D10" s="4">
        <v>1</v>
      </c>
      <c r="E10" s="9"/>
      <c r="F10" s="9"/>
    </row>
    <row r="11" spans="1:6" x14ac:dyDescent="0.25">
      <c r="A11" s="4">
        <v>9</v>
      </c>
      <c r="B11" s="1" t="s">
        <v>93</v>
      </c>
      <c r="C11" s="4" t="s">
        <v>3</v>
      </c>
      <c r="D11" s="4">
        <v>1</v>
      </c>
      <c r="E11" s="9"/>
      <c r="F11" s="9"/>
    </row>
    <row r="12" spans="1:6" x14ac:dyDescent="0.25">
      <c r="A12" s="4">
        <v>10</v>
      </c>
      <c r="B12" s="1" t="s">
        <v>19</v>
      </c>
      <c r="C12" s="4" t="s">
        <v>3</v>
      </c>
      <c r="D12" s="4">
        <v>1</v>
      </c>
      <c r="E12" s="9"/>
      <c r="F12" s="9"/>
    </row>
    <row r="13" spans="1:6" x14ac:dyDescent="0.25">
      <c r="A13" s="4">
        <v>11</v>
      </c>
      <c r="B13" s="1" t="s">
        <v>95</v>
      </c>
      <c r="C13" s="4" t="s">
        <v>3</v>
      </c>
      <c r="D13" s="4">
        <v>1</v>
      </c>
      <c r="E13" s="9"/>
      <c r="F13" s="9"/>
    </row>
    <row r="14" spans="1:6" x14ac:dyDescent="0.25">
      <c r="A14" s="4">
        <v>12</v>
      </c>
      <c r="B14" s="1" t="s">
        <v>91</v>
      </c>
      <c r="C14" s="4" t="s">
        <v>3</v>
      </c>
      <c r="D14" s="4">
        <v>2</v>
      </c>
      <c r="E14" s="9"/>
      <c r="F14" s="9"/>
    </row>
    <row r="15" spans="1:6" x14ac:dyDescent="0.25">
      <c r="A15" s="4">
        <v>13</v>
      </c>
      <c r="B15" s="1" t="s">
        <v>27</v>
      </c>
      <c r="C15" s="4" t="s">
        <v>51</v>
      </c>
      <c r="D15" s="4">
        <v>1</v>
      </c>
      <c r="E15" s="9"/>
      <c r="F15" s="9"/>
    </row>
    <row r="16" spans="1:6" ht="14.1" customHeight="1" x14ac:dyDescent="0.25">
      <c r="A16" s="4">
        <v>14</v>
      </c>
      <c r="B16" s="1" t="s">
        <v>32</v>
      </c>
      <c r="C16" s="4" t="s">
        <v>3</v>
      </c>
      <c r="D16" s="4">
        <v>2</v>
      </c>
      <c r="E16" s="9"/>
      <c r="F16" s="9"/>
    </row>
    <row r="17" spans="1:6" ht="14.1" customHeight="1" x14ac:dyDescent="0.25">
      <c r="A17" s="4">
        <v>15</v>
      </c>
      <c r="B17" s="2" t="s">
        <v>94</v>
      </c>
      <c r="C17" s="10" t="s">
        <v>3</v>
      </c>
      <c r="D17" s="10">
        <v>1</v>
      </c>
      <c r="E17" s="9"/>
      <c r="F17" s="9"/>
    </row>
    <row r="18" spans="1:6" ht="14.1" customHeight="1" thickBot="1" x14ac:dyDescent="0.3">
      <c r="A18" s="4">
        <v>16</v>
      </c>
      <c r="B18" s="2" t="s">
        <v>82</v>
      </c>
      <c r="C18" s="27" t="s">
        <v>3</v>
      </c>
      <c r="D18" s="27">
        <v>2</v>
      </c>
      <c r="E18" s="39"/>
      <c r="F18" s="39"/>
    </row>
    <row r="19" spans="1:6" ht="16.5" thickBot="1" x14ac:dyDescent="0.3">
      <c r="B19" s="13" t="s">
        <v>4</v>
      </c>
      <c r="C19" s="40"/>
      <c r="D19" s="40"/>
      <c r="E19" s="41">
        <f>SUM(E3:E18)</f>
        <v>0</v>
      </c>
      <c r="F19" s="41">
        <f>SUM(F3:F18)</f>
        <v>0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G1" sqref="G1:G1048576"/>
    </sheetView>
  </sheetViews>
  <sheetFormatPr defaultRowHeight="15" x14ac:dyDescent="0.25"/>
  <cols>
    <col min="2" max="2" width="22.28515625" customWidth="1"/>
    <col min="3" max="3" width="8.85546875" style="19" customWidth="1"/>
    <col min="4" max="4" width="9.140625" style="19"/>
    <col min="5" max="5" width="16.85546875" style="19" customWidth="1"/>
    <col min="6" max="6" width="13.85546875" style="19" customWidth="1"/>
    <col min="8" max="8" width="9.140625" style="6"/>
    <col min="9" max="9" width="21.85546875" style="6" customWidth="1"/>
  </cols>
  <sheetData>
    <row r="1" spans="1:9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9" ht="15.75" x14ac:dyDescent="0.25">
      <c r="A2" s="48" t="s">
        <v>77</v>
      </c>
      <c r="B2" s="48"/>
      <c r="C2" s="48"/>
      <c r="D2" s="48"/>
      <c r="E2" s="48"/>
      <c r="F2" s="48"/>
      <c r="H2"/>
      <c r="I2"/>
    </row>
    <row r="3" spans="1:9" x14ac:dyDescent="0.25">
      <c r="A3" s="4">
        <v>1</v>
      </c>
      <c r="B3" s="1" t="s">
        <v>20</v>
      </c>
      <c r="C3" s="25" t="s">
        <v>2</v>
      </c>
      <c r="D3" s="25">
        <v>9</v>
      </c>
      <c r="E3" s="39"/>
      <c r="F3" s="39"/>
      <c r="H3"/>
      <c r="I3"/>
    </row>
    <row r="4" spans="1:9" x14ac:dyDescent="0.25">
      <c r="A4" s="4">
        <v>2</v>
      </c>
      <c r="B4" s="1" t="s">
        <v>21</v>
      </c>
      <c r="C4" s="25" t="s">
        <v>3</v>
      </c>
      <c r="D4" s="25">
        <v>1</v>
      </c>
      <c r="E4" s="39"/>
      <c r="F4" s="39"/>
      <c r="H4"/>
      <c r="I4"/>
    </row>
    <row r="5" spans="1:9" x14ac:dyDescent="0.25">
      <c r="A5" s="4">
        <v>3</v>
      </c>
      <c r="B5" s="1" t="s">
        <v>22</v>
      </c>
      <c r="C5" s="25" t="s">
        <v>3</v>
      </c>
      <c r="D5" s="25">
        <v>1</v>
      </c>
      <c r="E5" s="39"/>
      <c r="F5" s="39"/>
      <c r="H5"/>
      <c r="I5"/>
    </row>
    <row r="6" spans="1:9" x14ac:dyDescent="0.25">
      <c r="A6" s="4">
        <v>4</v>
      </c>
      <c r="B6" s="1" t="s">
        <v>23</v>
      </c>
      <c r="C6" s="25" t="s">
        <v>3</v>
      </c>
      <c r="D6" s="25">
        <v>1</v>
      </c>
      <c r="E6" s="39"/>
      <c r="F6" s="39"/>
      <c r="H6"/>
      <c r="I6"/>
    </row>
    <row r="7" spans="1:9" x14ac:dyDescent="0.25">
      <c r="A7" s="4">
        <v>5</v>
      </c>
      <c r="B7" s="1" t="s">
        <v>24</v>
      </c>
      <c r="C7" s="25" t="s">
        <v>3</v>
      </c>
      <c r="D7" s="25">
        <v>1</v>
      </c>
      <c r="E7" s="39"/>
      <c r="F7" s="39"/>
      <c r="H7"/>
      <c r="I7"/>
    </row>
    <row r="8" spans="1:9" x14ac:dyDescent="0.25">
      <c r="A8" s="4">
        <v>6</v>
      </c>
      <c r="B8" s="1" t="s">
        <v>25</v>
      </c>
      <c r="C8" s="25" t="s">
        <v>51</v>
      </c>
      <c r="D8" s="25">
        <v>1</v>
      </c>
      <c r="E8" s="39"/>
      <c r="F8" s="39"/>
      <c r="H8"/>
      <c r="I8"/>
    </row>
    <row r="9" spans="1:9" x14ac:dyDescent="0.25">
      <c r="A9" s="4">
        <v>7</v>
      </c>
      <c r="B9" s="1" t="s">
        <v>26</v>
      </c>
      <c r="C9" s="25" t="s">
        <v>51</v>
      </c>
      <c r="D9" s="25">
        <v>1</v>
      </c>
      <c r="E9" s="39"/>
      <c r="F9" s="39"/>
      <c r="H9"/>
      <c r="I9"/>
    </row>
    <row r="10" spans="1:9" x14ac:dyDescent="0.25">
      <c r="A10" s="4">
        <v>8</v>
      </c>
      <c r="B10" s="1" t="s">
        <v>91</v>
      </c>
      <c r="C10" s="25" t="s">
        <v>3</v>
      </c>
      <c r="D10" s="25">
        <v>2</v>
      </c>
      <c r="E10" s="39"/>
      <c r="F10" s="39"/>
      <c r="H10"/>
      <c r="I10"/>
    </row>
    <row r="11" spans="1:9" x14ac:dyDescent="0.25">
      <c r="A11" s="4">
        <v>9</v>
      </c>
      <c r="B11" s="1" t="s">
        <v>27</v>
      </c>
      <c r="C11" s="25" t="s">
        <v>51</v>
      </c>
      <c r="D11" s="25">
        <v>1</v>
      </c>
      <c r="E11" s="39"/>
      <c r="F11" s="39"/>
      <c r="H11"/>
      <c r="I11"/>
    </row>
    <row r="12" spans="1:9" ht="14.1" customHeight="1" x14ac:dyDescent="0.25">
      <c r="A12" s="4">
        <v>10</v>
      </c>
      <c r="B12" s="1" t="s">
        <v>32</v>
      </c>
      <c r="C12" s="25" t="s">
        <v>3</v>
      </c>
      <c r="D12" s="25">
        <v>2</v>
      </c>
      <c r="E12" s="39"/>
      <c r="F12" s="39"/>
      <c r="H12"/>
      <c r="I12"/>
    </row>
    <row r="13" spans="1:9" ht="14.1" customHeight="1" thickBot="1" x14ac:dyDescent="0.3">
      <c r="A13" s="4">
        <v>11</v>
      </c>
      <c r="B13" s="2" t="s">
        <v>49</v>
      </c>
      <c r="C13" s="27" t="s">
        <v>3</v>
      </c>
      <c r="D13" s="27">
        <v>2</v>
      </c>
      <c r="E13" s="39"/>
      <c r="F13" s="39"/>
      <c r="H13"/>
      <c r="I13"/>
    </row>
    <row r="14" spans="1:9" ht="16.5" thickBot="1" x14ac:dyDescent="0.3">
      <c r="B14" s="13" t="s">
        <v>4</v>
      </c>
      <c r="C14" s="40"/>
      <c r="D14" s="40"/>
      <c r="E14" s="41">
        <f>SUM(E3:E13)</f>
        <v>0</v>
      </c>
      <c r="F14" s="41">
        <f>SUM(F3:F13)</f>
        <v>0</v>
      </c>
      <c r="H14"/>
      <c r="I14"/>
    </row>
    <row r="15" spans="1:9" x14ac:dyDescent="0.25">
      <c r="H15"/>
      <c r="I15"/>
    </row>
    <row r="16" spans="1:9" x14ac:dyDescent="0.25">
      <c r="H16"/>
      <c r="I16"/>
    </row>
    <row r="17" spans="8:9" x14ac:dyDescent="0.25">
      <c r="H17"/>
      <c r="I17"/>
    </row>
    <row r="18" spans="8:9" x14ac:dyDescent="0.25">
      <c r="H18"/>
      <c r="I18"/>
    </row>
    <row r="19" spans="8:9" x14ac:dyDescent="0.25">
      <c r="H19"/>
      <c r="I19"/>
    </row>
    <row r="20" spans="8:9" x14ac:dyDescent="0.25">
      <c r="H20"/>
      <c r="I20"/>
    </row>
    <row r="21" spans="8:9" x14ac:dyDescent="0.25">
      <c r="H21"/>
      <c r="I21"/>
    </row>
    <row r="22" spans="8:9" x14ac:dyDescent="0.25">
      <c r="H22"/>
      <c r="I22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G1" sqref="G1:G1048576"/>
    </sheetView>
  </sheetViews>
  <sheetFormatPr defaultRowHeight="15" x14ac:dyDescent="0.25"/>
  <cols>
    <col min="2" max="2" width="22.28515625" customWidth="1"/>
    <col min="3" max="3" width="8.85546875" style="19" customWidth="1"/>
    <col min="4" max="4" width="9.140625" style="19"/>
    <col min="5" max="5" width="17.5703125" style="19" customWidth="1"/>
    <col min="6" max="6" width="17" style="19" customWidth="1"/>
    <col min="8" max="8" width="10" customWidth="1"/>
    <col min="9" max="9" width="16.140625" customWidth="1"/>
  </cols>
  <sheetData>
    <row r="1" spans="1:6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76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20</v>
      </c>
      <c r="C3" s="25" t="s">
        <v>2</v>
      </c>
      <c r="D3" s="25">
        <v>5</v>
      </c>
      <c r="E3" s="39"/>
      <c r="F3" s="39"/>
    </row>
    <row r="4" spans="1:6" x14ac:dyDescent="0.25">
      <c r="A4" s="4">
        <v>2</v>
      </c>
      <c r="B4" s="1" t="s">
        <v>21</v>
      </c>
      <c r="C4" s="25" t="s">
        <v>3</v>
      </c>
      <c r="D4" s="25">
        <v>1</v>
      </c>
      <c r="E4" s="39"/>
      <c r="F4" s="39"/>
    </row>
    <row r="5" spans="1:6" x14ac:dyDescent="0.25">
      <c r="A5" s="4">
        <v>3</v>
      </c>
      <c r="B5" s="1" t="s">
        <v>22</v>
      </c>
      <c r="C5" s="25" t="s">
        <v>3</v>
      </c>
      <c r="D5" s="25">
        <v>1</v>
      </c>
      <c r="E5" s="39"/>
      <c r="F5" s="39"/>
    </row>
    <row r="6" spans="1:6" x14ac:dyDescent="0.25">
      <c r="A6" s="4">
        <v>4</v>
      </c>
      <c r="B6" s="1" t="s">
        <v>23</v>
      </c>
      <c r="C6" s="25" t="s">
        <v>3</v>
      </c>
      <c r="D6" s="25">
        <v>1</v>
      </c>
      <c r="E6" s="39"/>
      <c r="F6" s="39"/>
    </row>
    <row r="7" spans="1:6" x14ac:dyDescent="0.25">
      <c r="A7" s="4">
        <v>5</v>
      </c>
      <c r="B7" s="1" t="s">
        <v>24</v>
      </c>
      <c r="C7" s="25" t="s">
        <v>3</v>
      </c>
      <c r="D7" s="25">
        <v>1</v>
      </c>
      <c r="E7" s="39"/>
      <c r="F7" s="39"/>
    </row>
    <row r="8" spans="1:6" x14ac:dyDescent="0.25">
      <c r="A8" s="4">
        <v>6</v>
      </c>
      <c r="B8" s="1" t="s">
        <v>25</v>
      </c>
      <c r="C8" s="25" t="s">
        <v>51</v>
      </c>
      <c r="D8" s="25">
        <v>1</v>
      </c>
      <c r="E8" s="39"/>
      <c r="F8" s="39"/>
    </row>
    <row r="9" spans="1:6" x14ac:dyDescent="0.25">
      <c r="A9" s="4">
        <v>7</v>
      </c>
      <c r="B9" s="1" t="s">
        <v>26</v>
      </c>
      <c r="C9" s="25" t="s">
        <v>51</v>
      </c>
      <c r="D9" s="25">
        <v>1</v>
      </c>
      <c r="E9" s="39"/>
      <c r="F9" s="39"/>
    </row>
    <row r="10" spans="1:6" x14ac:dyDescent="0.25">
      <c r="A10" s="4">
        <v>8</v>
      </c>
      <c r="B10" s="1" t="s">
        <v>96</v>
      </c>
      <c r="C10" s="4" t="s">
        <v>3</v>
      </c>
      <c r="D10" s="4">
        <v>1</v>
      </c>
      <c r="E10" s="9"/>
      <c r="F10" s="9"/>
    </row>
    <row r="11" spans="1:6" x14ac:dyDescent="0.25">
      <c r="A11" s="4">
        <v>9</v>
      </c>
      <c r="B11" s="1" t="s">
        <v>93</v>
      </c>
      <c r="C11" s="4" t="s">
        <v>3</v>
      </c>
      <c r="D11" s="4">
        <v>1</v>
      </c>
      <c r="E11" s="9"/>
      <c r="F11" s="9"/>
    </row>
    <row r="12" spans="1:6" x14ac:dyDescent="0.25">
      <c r="A12" s="4">
        <v>10</v>
      </c>
      <c r="B12" s="1" t="s">
        <v>19</v>
      </c>
      <c r="C12" s="4" t="s">
        <v>3</v>
      </c>
      <c r="D12" s="4">
        <v>1</v>
      </c>
      <c r="E12" s="9"/>
      <c r="F12" s="9"/>
    </row>
    <row r="13" spans="1:6" x14ac:dyDescent="0.25">
      <c r="A13" s="4">
        <v>11</v>
      </c>
      <c r="B13" s="1" t="s">
        <v>95</v>
      </c>
      <c r="C13" s="4" t="s">
        <v>3</v>
      </c>
      <c r="D13" s="4">
        <v>1</v>
      </c>
      <c r="E13" s="9"/>
      <c r="F13" s="9"/>
    </row>
    <row r="14" spans="1:6" x14ac:dyDescent="0.25">
      <c r="A14" s="4">
        <v>12</v>
      </c>
      <c r="B14" s="1" t="s">
        <v>91</v>
      </c>
      <c r="C14" s="4" t="s">
        <v>3</v>
      </c>
      <c r="D14" s="4">
        <v>2</v>
      </c>
      <c r="E14" s="9"/>
      <c r="F14" s="9"/>
    </row>
    <row r="15" spans="1:6" x14ac:dyDescent="0.25">
      <c r="A15" s="4">
        <v>13</v>
      </c>
      <c r="B15" s="1" t="s">
        <v>27</v>
      </c>
      <c r="C15" s="4" t="s">
        <v>51</v>
      </c>
      <c r="D15" s="4">
        <v>1</v>
      </c>
      <c r="E15" s="9"/>
      <c r="F15" s="9"/>
    </row>
    <row r="16" spans="1:6" ht="14.1" customHeight="1" x14ac:dyDescent="0.25">
      <c r="A16" s="4">
        <v>14</v>
      </c>
      <c r="B16" s="1" t="s">
        <v>32</v>
      </c>
      <c r="C16" s="4" t="s">
        <v>3</v>
      </c>
      <c r="D16" s="4">
        <v>2</v>
      </c>
      <c r="E16" s="9"/>
      <c r="F16" s="9"/>
    </row>
    <row r="17" spans="1:6" ht="14.1" customHeight="1" x14ac:dyDescent="0.25">
      <c r="A17" s="4">
        <v>15</v>
      </c>
      <c r="B17" s="2" t="s">
        <v>94</v>
      </c>
      <c r="C17" s="10" t="s">
        <v>3</v>
      </c>
      <c r="D17" s="10">
        <v>1</v>
      </c>
      <c r="E17" s="9"/>
      <c r="F17" s="9"/>
    </row>
    <row r="18" spans="1:6" ht="14.1" customHeight="1" thickBot="1" x14ac:dyDescent="0.3">
      <c r="A18" s="4">
        <v>16</v>
      </c>
      <c r="B18" s="2" t="s">
        <v>82</v>
      </c>
      <c r="C18" s="27" t="s">
        <v>3</v>
      </c>
      <c r="D18" s="27">
        <v>2</v>
      </c>
      <c r="E18" s="39"/>
      <c r="F18" s="39"/>
    </row>
    <row r="19" spans="1:6" ht="16.5" thickBot="1" x14ac:dyDescent="0.3">
      <c r="B19" s="13" t="s">
        <v>4</v>
      </c>
      <c r="C19" s="40"/>
      <c r="D19" s="40"/>
      <c r="E19" s="41">
        <f>SUM(E3:E18)</f>
        <v>0</v>
      </c>
      <c r="F19" s="41">
        <f>SUM(F3:F18)</f>
        <v>0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G1" sqref="G1:G1048576"/>
    </sheetView>
  </sheetViews>
  <sheetFormatPr defaultRowHeight="15" x14ac:dyDescent="0.25"/>
  <cols>
    <col min="2" max="2" width="22.28515625" customWidth="1"/>
    <col min="3" max="3" width="8.85546875" style="19" customWidth="1"/>
    <col min="4" max="4" width="9.140625" style="19"/>
    <col min="5" max="5" width="16.7109375" style="19" customWidth="1"/>
    <col min="6" max="6" width="16.140625" style="19" customWidth="1"/>
    <col min="8" max="8" width="10.28515625" customWidth="1"/>
    <col min="9" max="9" width="14.42578125" customWidth="1"/>
  </cols>
  <sheetData>
    <row r="1" spans="1:6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75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20</v>
      </c>
      <c r="C3" s="25" t="s">
        <v>2</v>
      </c>
      <c r="D3" s="25">
        <v>5</v>
      </c>
      <c r="E3" s="39"/>
      <c r="F3" s="39"/>
    </row>
    <row r="4" spans="1:6" x14ac:dyDescent="0.25">
      <c r="A4" s="4">
        <v>2</v>
      </c>
      <c r="B4" s="1" t="s">
        <v>21</v>
      </c>
      <c r="C4" s="25" t="s">
        <v>3</v>
      </c>
      <c r="D4" s="25">
        <v>1</v>
      </c>
      <c r="E4" s="39"/>
      <c r="F4" s="39"/>
    </row>
    <row r="5" spans="1:6" x14ac:dyDescent="0.25">
      <c r="A5" s="4">
        <v>3</v>
      </c>
      <c r="B5" s="1" t="s">
        <v>22</v>
      </c>
      <c r="C5" s="25" t="s">
        <v>3</v>
      </c>
      <c r="D5" s="25">
        <v>1</v>
      </c>
      <c r="E5" s="39"/>
      <c r="F5" s="39"/>
    </row>
    <row r="6" spans="1:6" x14ac:dyDescent="0.25">
      <c r="A6" s="4">
        <v>4</v>
      </c>
      <c r="B6" s="1" t="s">
        <v>23</v>
      </c>
      <c r="C6" s="25" t="s">
        <v>3</v>
      </c>
      <c r="D6" s="25">
        <v>1</v>
      </c>
      <c r="E6" s="39"/>
      <c r="F6" s="39"/>
    </row>
    <row r="7" spans="1:6" x14ac:dyDescent="0.25">
      <c r="A7" s="4">
        <v>5</v>
      </c>
      <c r="B7" s="1" t="s">
        <v>24</v>
      </c>
      <c r="C7" s="25" t="s">
        <v>3</v>
      </c>
      <c r="D7" s="25">
        <v>1</v>
      </c>
      <c r="E7" s="39"/>
      <c r="F7" s="39"/>
    </row>
    <row r="8" spans="1:6" x14ac:dyDescent="0.25">
      <c r="A8" s="4">
        <v>6</v>
      </c>
      <c r="B8" s="1" t="s">
        <v>25</v>
      </c>
      <c r="C8" s="25" t="s">
        <v>51</v>
      </c>
      <c r="D8" s="25">
        <v>1</v>
      </c>
      <c r="E8" s="39"/>
      <c r="F8" s="39"/>
    </row>
    <row r="9" spans="1:6" x14ac:dyDescent="0.25">
      <c r="A9" s="4">
        <v>7</v>
      </c>
      <c r="B9" s="1" t="s">
        <v>26</v>
      </c>
      <c r="C9" s="25" t="s">
        <v>51</v>
      </c>
      <c r="D9" s="25">
        <v>1</v>
      </c>
      <c r="E9" s="39"/>
      <c r="F9" s="39"/>
    </row>
    <row r="10" spans="1:6" x14ac:dyDescent="0.25">
      <c r="A10" s="4">
        <v>8</v>
      </c>
      <c r="B10" s="1" t="s">
        <v>96</v>
      </c>
      <c r="C10" s="4" t="s">
        <v>3</v>
      </c>
      <c r="D10" s="4">
        <v>1</v>
      </c>
      <c r="E10" s="9"/>
      <c r="F10" s="9"/>
    </row>
    <row r="11" spans="1:6" x14ac:dyDescent="0.25">
      <c r="A11" s="4">
        <v>9</v>
      </c>
      <c r="B11" s="1" t="s">
        <v>93</v>
      </c>
      <c r="C11" s="4" t="s">
        <v>3</v>
      </c>
      <c r="D11" s="4">
        <v>1</v>
      </c>
      <c r="E11" s="9"/>
      <c r="F11" s="9"/>
    </row>
    <row r="12" spans="1:6" x14ac:dyDescent="0.25">
      <c r="A12" s="4">
        <v>10</v>
      </c>
      <c r="B12" s="1" t="s">
        <v>19</v>
      </c>
      <c r="C12" s="4" t="s">
        <v>3</v>
      </c>
      <c r="D12" s="4">
        <v>1</v>
      </c>
      <c r="E12" s="9"/>
      <c r="F12" s="9"/>
    </row>
    <row r="13" spans="1:6" x14ac:dyDescent="0.25">
      <c r="A13" s="4">
        <v>11</v>
      </c>
      <c r="B13" s="1" t="s">
        <v>95</v>
      </c>
      <c r="C13" s="4" t="s">
        <v>3</v>
      </c>
      <c r="D13" s="4">
        <v>1</v>
      </c>
      <c r="E13" s="9"/>
      <c r="F13" s="9"/>
    </row>
    <row r="14" spans="1:6" x14ac:dyDescent="0.25">
      <c r="A14" s="4">
        <v>12</v>
      </c>
      <c r="B14" s="1" t="s">
        <v>91</v>
      </c>
      <c r="C14" s="4" t="s">
        <v>3</v>
      </c>
      <c r="D14" s="4">
        <v>2</v>
      </c>
      <c r="E14" s="9"/>
      <c r="F14" s="9"/>
    </row>
    <row r="15" spans="1:6" x14ac:dyDescent="0.25">
      <c r="A15" s="4">
        <v>13</v>
      </c>
      <c r="B15" s="1" t="s">
        <v>27</v>
      </c>
      <c r="C15" s="4" t="s">
        <v>51</v>
      </c>
      <c r="D15" s="4">
        <v>1</v>
      </c>
      <c r="E15" s="9"/>
      <c r="F15" s="9"/>
    </row>
    <row r="16" spans="1:6" ht="14.1" customHeight="1" x14ac:dyDescent="0.25">
      <c r="A16" s="4">
        <v>14</v>
      </c>
      <c r="B16" s="1" t="s">
        <v>32</v>
      </c>
      <c r="C16" s="4" t="s">
        <v>3</v>
      </c>
      <c r="D16" s="4">
        <v>2</v>
      </c>
      <c r="E16" s="9"/>
      <c r="F16" s="9"/>
    </row>
    <row r="17" spans="1:6" ht="14.1" customHeight="1" x14ac:dyDescent="0.25">
      <c r="A17" s="4">
        <v>15</v>
      </c>
      <c r="B17" s="2" t="s">
        <v>94</v>
      </c>
      <c r="C17" s="10" t="s">
        <v>3</v>
      </c>
      <c r="D17" s="10">
        <v>1</v>
      </c>
      <c r="E17" s="9"/>
      <c r="F17" s="9"/>
    </row>
    <row r="18" spans="1:6" ht="14.1" customHeight="1" thickBot="1" x14ac:dyDescent="0.3">
      <c r="A18" s="4">
        <v>16</v>
      </c>
      <c r="B18" s="2" t="s">
        <v>82</v>
      </c>
      <c r="C18" s="27" t="s">
        <v>3</v>
      </c>
      <c r="D18" s="27">
        <v>2</v>
      </c>
      <c r="E18" s="39"/>
      <c r="F18" s="39"/>
    </row>
    <row r="19" spans="1:6" ht="16.5" thickBot="1" x14ac:dyDescent="0.3">
      <c r="B19" s="13" t="s">
        <v>4</v>
      </c>
      <c r="C19" s="40"/>
      <c r="D19" s="40"/>
      <c r="E19" s="41">
        <f>SUM(E3:E18)</f>
        <v>0</v>
      </c>
      <c r="F19" s="41">
        <f>SUM(F3:F18)</f>
        <v>0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G1" sqref="G1:G1048576"/>
    </sheetView>
  </sheetViews>
  <sheetFormatPr defaultRowHeight="15" x14ac:dyDescent="0.25"/>
  <cols>
    <col min="2" max="2" width="22.28515625" customWidth="1"/>
    <col min="3" max="3" width="8.85546875" style="19" customWidth="1"/>
    <col min="4" max="4" width="9.140625" style="19"/>
    <col min="5" max="5" width="16.7109375" style="19" customWidth="1"/>
    <col min="6" max="6" width="15.28515625" style="19" customWidth="1"/>
    <col min="9" max="9" width="15.7109375" customWidth="1"/>
  </cols>
  <sheetData>
    <row r="1" spans="1:6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74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20</v>
      </c>
      <c r="C3" s="25" t="s">
        <v>2</v>
      </c>
      <c r="D3" s="25">
        <v>9</v>
      </c>
      <c r="E3" s="39"/>
      <c r="F3" s="39"/>
    </row>
    <row r="4" spans="1:6" x14ac:dyDescent="0.25">
      <c r="A4" s="4">
        <v>2</v>
      </c>
      <c r="B4" s="1" t="s">
        <v>21</v>
      </c>
      <c r="C4" s="25" t="s">
        <v>3</v>
      </c>
      <c r="D4" s="25">
        <v>1</v>
      </c>
      <c r="E4" s="39"/>
      <c r="F4" s="39"/>
    </row>
    <row r="5" spans="1:6" x14ac:dyDescent="0.25">
      <c r="A5" s="4">
        <v>3</v>
      </c>
      <c r="B5" s="1" t="s">
        <v>22</v>
      </c>
      <c r="C5" s="25" t="s">
        <v>3</v>
      </c>
      <c r="D5" s="25">
        <v>1</v>
      </c>
      <c r="E5" s="39"/>
      <c r="F5" s="39"/>
    </row>
    <row r="6" spans="1:6" x14ac:dyDescent="0.25">
      <c r="A6" s="4">
        <v>4</v>
      </c>
      <c r="B6" s="1" t="s">
        <v>23</v>
      </c>
      <c r="C6" s="25" t="s">
        <v>3</v>
      </c>
      <c r="D6" s="25">
        <v>1</v>
      </c>
      <c r="E6" s="39"/>
      <c r="F6" s="39"/>
    </row>
    <row r="7" spans="1:6" x14ac:dyDescent="0.25">
      <c r="A7" s="4">
        <v>5</v>
      </c>
      <c r="B7" s="1" t="s">
        <v>24</v>
      </c>
      <c r="C7" s="25" t="s">
        <v>3</v>
      </c>
      <c r="D7" s="25">
        <v>1</v>
      </c>
      <c r="E7" s="39"/>
      <c r="F7" s="39"/>
    </row>
    <row r="8" spans="1:6" x14ac:dyDescent="0.25">
      <c r="A8" s="4">
        <v>6</v>
      </c>
      <c r="B8" s="1" t="s">
        <v>25</v>
      </c>
      <c r="C8" s="25" t="s">
        <v>51</v>
      </c>
      <c r="D8" s="25">
        <v>1</v>
      </c>
      <c r="E8" s="39"/>
      <c r="F8" s="39"/>
    </row>
    <row r="9" spans="1:6" x14ac:dyDescent="0.25">
      <c r="A9" s="4">
        <v>7</v>
      </c>
      <c r="B9" s="1" t="s">
        <v>26</v>
      </c>
      <c r="C9" s="25" t="s">
        <v>51</v>
      </c>
      <c r="D9" s="25">
        <v>1</v>
      </c>
      <c r="E9" s="39"/>
      <c r="F9" s="39"/>
    </row>
    <row r="10" spans="1:6" x14ac:dyDescent="0.25">
      <c r="A10" s="4">
        <v>8</v>
      </c>
      <c r="B10" s="1" t="s">
        <v>91</v>
      </c>
      <c r="C10" s="25" t="s">
        <v>3</v>
      </c>
      <c r="D10" s="25">
        <v>2</v>
      </c>
      <c r="E10" s="39"/>
      <c r="F10" s="39"/>
    </row>
    <row r="11" spans="1:6" x14ac:dyDescent="0.25">
      <c r="A11" s="4">
        <v>9</v>
      </c>
      <c r="B11" s="1" t="s">
        <v>27</v>
      </c>
      <c r="C11" s="25" t="s">
        <v>51</v>
      </c>
      <c r="D11" s="25">
        <v>1</v>
      </c>
      <c r="E11" s="39"/>
      <c r="F11" s="39"/>
    </row>
    <row r="12" spans="1:6" ht="14.1" customHeight="1" x14ac:dyDescent="0.25">
      <c r="A12" s="4">
        <v>10</v>
      </c>
      <c r="B12" s="1" t="s">
        <v>32</v>
      </c>
      <c r="C12" s="25" t="s">
        <v>3</v>
      </c>
      <c r="D12" s="25">
        <v>2</v>
      </c>
      <c r="E12" s="39"/>
      <c r="F12" s="39"/>
    </row>
    <row r="13" spans="1:6" ht="14.1" customHeight="1" thickBot="1" x14ac:dyDescent="0.3">
      <c r="A13" s="4">
        <v>11</v>
      </c>
      <c r="B13" s="2" t="s">
        <v>83</v>
      </c>
      <c r="C13" s="27" t="s">
        <v>3</v>
      </c>
      <c r="D13" s="27">
        <v>4</v>
      </c>
      <c r="E13" s="39"/>
      <c r="F13" s="39"/>
    </row>
    <row r="14" spans="1:6" ht="16.5" thickBot="1" x14ac:dyDescent="0.3">
      <c r="B14" s="13" t="s">
        <v>4</v>
      </c>
      <c r="C14" s="40"/>
      <c r="D14" s="40"/>
      <c r="E14" s="41">
        <f>SUM(E3:E13)</f>
        <v>0</v>
      </c>
      <c r="F14" s="41">
        <f>SUM(F3:F13)</f>
        <v>0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G1" sqref="G1:G1048576"/>
    </sheetView>
  </sheetViews>
  <sheetFormatPr defaultRowHeight="15" x14ac:dyDescent="0.25"/>
  <cols>
    <col min="2" max="2" width="22.28515625" customWidth="1"/>
    <col min="3" max="3" width="8.85546875" style="19" customWidth="1"/>
    <col min="4" max="4" width="9.140625" style="19"/>
    <col min="5" max="5" width="16" style="19" customWidth="1"/>
    <col min="6" max="6" width="14.42578125" style="19" customWidth="1"/>
    <col min="8" max="8" width="9.85546875" customWidth="1"/>
    <col min="9" max="9" width="15.42578125" customWidth="1"/>
  </cols>
  <sheetData>
    <row r="1" spans="1:6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73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20</v>
      </c>
      <c r="C3" s="25" t="s">
        <v>2</v>
      </c>
      <c r="D3" s="25">
        <v>5</v>
      </c>
      <c r="E3" s="39"/>
      <c r="F3" s="39"/>
    </row>
    <row r="4" spans="1:6" x14ac:dyDescent="0.25">
      <c r="A4" s="4">
        <v>2</v>
      </c>
      <c r="B4" s="1" t="s">
        <v>21</v>
      </c>
      <c r="C4" s="25" t="s">
        <v>3</v>
      </c>
      <c r="D4" s="25">
        <v>1</v>
      </c>
      <c r="E4" s="39"/>
      <c r="F4" s="39"/>
    </row>
    <row r="5" spans="1:6" x14ac:dyDescent="0.25">
      <c r="A5" s="4">
        <v>3</v>
      </c>
      <c r="B5" s="1" t="s">
        <v>22</v>
      </c>
      <c r="C5" s="25" t="s">
        <v>3</v>
      </c>
      <c r="D5" s="25">
        <v>1</v>
      </c>
      <c r="E5" s="39"/>
      <c r="F5" s="39"/>
    </row>
    <row r="6" spans="1:6" x14ac:dyDescent="0.25">
      <c r="A6" s="4">
        <v>4</v>
      </c>
      <c r="B6" s="1" t="s">
        <v>23</v>
      </c>
      <c r="C6" s="25" t="s">
        <v>3</v>
      </c>
      <c r="D6" s="25">
        <v>1</v>
      </c>
      <c r="E6" s="39"/>
      <c r="F6" s="39"/>
    </row>
    <row r="7" spans="1:6" x14ac:dyDescent="0.25">
      <c r="A7" s="4">
        <v>5</v>
      </c>
      <c r="B7" s="1" t="s">
        <v>24</v>
      </c>
      <c r="C7" s="25" t="s">
        <v>3</v>
      </c>
      <c r="D7" s="25">
        <v>1</v>
      </c>
      <c r="E7" s="39"/>
      <c r="F7" s="39"/>
    </row>
    <row r="8" spans="1:6" x14ac:dyDescent="0.25">
      <c r="A8" s="4">
        <v>6</v>
      </c>
      <c r="B8" s="1" t="s">
        <v>25</v>
      </c>
      <c r="C8" s="25" t="s">
        <v>51</v>
      </c>
      <c r="D8" s="25">
        <v>1</v>
      </c>
      <c r="E8" s="39"/>
      <c r="F8" s="39"/>
    </row>
    <row r="9" spans="1:6" x14ac:dyDescent="0.25">
      <c r="A9" s="4">
        <v>7</v>
      </c>
      <c r="B9" s="1" t="s">
        <v>26</v>
      </c>
      <c r="C9" s="25" t="s">
        <v>51</v>
      </c>
      <c r="D9" s="25">
        <v>1</v>
      </c>
      <c r="E9" s="39"/>
      <c r="F9" s="39"/>
    </row>
    <row r="10" spans="1:6" x14ac:dyDescent="0.25">
      <c r="A10" s="4">
        <v>8</v>
      </c>
      <c r="B10" s="1" t="s">
        <v>96</v>
      </c>
      <c r="C10" s="4" t="s">
        <v>3</v>
      </c>
      <c r="D10" s="4">
        <v>1</v>
      </c>
      <c r="E10" s="9"/>
      <c r="F10" s="9"/>
    </row>
    <row r="11" spans="1:6" x14ac:dyDescent="0.25">
      <c r="A11" s="4">
        <v>9</v>
      </c>
      <c r="B11" s="1" t="s">
        <v>93</v>
      </c>
      <c r="C11" s="4" t="s">
        <v>3</v>
      </c>
      <c r="D11" s="4">
        <v>1</v>
      </c>
      <c r="E11" s="9"/>
      <c r="F11" s="9"/>
    </row>
    <row r="12" spans="1:6" x14ac:dyDescent="0.25">
      <c r="A12" s="4">
        <v>10</v>
      </c>
      <c r="B12" s="1" t="s">
        <v>19</v>
      </c>
      <c r="C12" s="4" t="s">
        <v>3</v>
      </c>
      <c r="D12" s="4">
        <v>1</v>
      </c>
      <c r="E12" s="9"/>
      <c r="F12" s="9"/>
    </row>
    <row r="13" spans="1:6" x14ac:dyDescent="0.25">
      <c r="A13" s="4">
        <v>11</v>
      </c>
      <c r="B13" s="1" t="s">
        <v>95</v>
      </c>
      <c r="C13" s="4" t="s">
        <v>3</v>
      </c>
      <c r="D13" s="4">
        <v>1</v>
      </c>
      <c r="E13" s="9"/>
      <c r="F13" s="9"/>
    </row>
    <row r="14" spans="1:6" x14ac:dyDescent="0.25">
      <c r="A14" s="4">
        <v>12</v>
      </c>
      <c r="B14" s="1" t="s">
        <v>91</v>
      </c>
      <c r="C14" s="4" t="s">
        <v>3</v>
      </c>
      <c r="D14" s="4">
        <v>2</v>
      </c>
      <c r="E14" s="9"/>
      <c r="F14" s="9"/>
    </row>
    <row r="15" spans="1:6" x14ac:dyDescent="0.25">
      <c r="A15" s="4">
        <v>13</v>
      </c>
      <c r="B15" s="1" t="s">
        <v>27</v>
      </c>
      <c r="C15" s="4" t="s">
        <v>51</v>
      </c>
      <c r="D15" s="4">
        <v>1</v>
      </c>
      <c r="E15" s="9"/>
      <c r="F15" s="9"/>
    </row>
    <row r="16" spans="1:6" ht="14.1" customHeight="1" x14ac:dyDescent="0.25">
      <c r="A16" s="4">
        <v>14</v>
      </c>
      <c r="B16" s="1" t="s">
        <v>32</v>
      </c>
      <c r="C16" s="4" t="s">
        <v>3</v>
      </c>
      <c r="D16" s="4">
        <v>2</v>
      </c>
      <c r="E16" s="9"/>
      <c r="F16" s="9"/>
    </row>
    <row r="17" spans="1:6" ht="14.1" customHeight="1" x14ac:dyDescent="0.25">
      <c r="A17" s="4">
        <v>15</v>
      </c>
      <c r="B17" s="2" t="s">
        <v>94</v>
      </c>
      <c r="C17" s="10" t="s">
        <v>3</v>
      </c>
      <c r="D17" s="10">
        <v>1</v>
      </c>
      <c r="E17" s="9"/>
      <c r="F17" s="9"/>
    </row>
    <row r="18" spans="1:6" ht="14.1" customHeight="1" thickBot="1" x14ac:dyDescent="0.3">
      <c r="A18" s="4">
        <v>16</v>
      </c>
      <c r="B18" s="2" t="s">
        <v>82</v>
      </c>
      <c r="C18" s="27" t="s">
        <v>3</v>
      </c>
      <c r="D18" s="27">
        <v>2</v>
      </c>
      <c r="E18" s="39"/>
      <c r="F18" s="39"/>
    </row>
    <row r="19" spans="1:6" ht="16.5" thickBot="1" x14ac:dyDescent="0.3">
      <c r="B19" s="13" t="s">
        <v>4</v>
      </c>
      <c r="C19" s="40"/>
      <c r="D19" s="40"/>
      <c r="E19" s="41">
        <f>SUM(E3:E18)</f>
        <v>0</v>
      </c>
      <c r="F19" s="41">
        <f>SUM(F3:F18)</f>
        <v>0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G1" sqref="G1:G1048576"/>
    </sheetView>
  </sheetViews>
  <sheetFormatPr defaultRowHeight="15" x14ac:dyDescent="0.25"/>
  <cols>
    <col min="2" max="2" width="22.28515625" customWidth="1"/>
    <col min="3" max="3" width="8.85546875" style="19" customWidth="1"/>
    <col min="4" max="4" width="9.140625" style="19"/>
    <col min="5" max="5" width="18.5703125" style="19" customWidth="1"/>
    <col min="6" max="6" width="15.85546875" style="19" customWidth="1"/>
    <col min="8" max="8" width="10" customWidth="1"/>
    <col min="9" max="9" width="14.85546875" customWidth="1"/>
  </cols>
  <sheetData>
    <row r="1" spans="1:6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72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20</v>
      </c>
      <c r="C3" s="25" t="s">
        <v>2</v>
      </c>
      <c r="D3" s="25">
        <v>5</v>
      </c>
      <c r="E3" s="39"/>
      <c r="F3" s="39"/>
    </row>
    <row r="4" spans="1:6" x14ac:dyDescent="0.25">
      <c r="A4" s="4">
        <v>2</v>
      </c>
      <c r="B4" s="1" t="s">
        <v>21</v>
      </c>
      <c r="C4" s="25" t="s">
        <v>3</v>
      </c>
      <c r="D4" s="25">
        <v>1</v>
      </c>
      <c r="E4" s="39"/>
      <c r="F4" s="39"/>
    </row>
    <row r="5" spans="1:6" x14ac:dyDescent="0.25">
      <c r="A5" s="4">
        <v>3</v>
      </c>
      <c r="B5" s="1" t="s">
        <v>22</v>
      </c>
      <c r="C5" s="25" t="s">
        <v>3</v>
      </c>
      <c r="D5" s="25">
        <v>1</v>
      </c>
      <c r="E5" s="39"/>
      <c r="F5" s="39"/>
    </row>
    <row r="6" spans="1:6" x14ac:dyDescent="0.25">
      <c r="A6" s="4">
        <v>4</v>
      </c>
      <c r="B6" s="1" t="s">
        <v>23</v>
      </c>
      <c r="C6" s="25" t="s">
        <v>3</v>
      </c>
      <c r="D6" s="25">
        <v>1</v>
      </c>
      <c r="E6" s="39"/>
      <c r="F6" s="39"/>
    </row>
    <row r="7" spans="1:6" x14ac:dyDescent="0.25">
      <c r="A7" s="4">
        <v>5</v>
      </c>
      <c r="B7" s="1" t="s">
        <v>24</v>
      </c>
      <c r="C7" s="25" t="s">
        <v>3</v>
      </c>
      <c r="D7" s="25">
        <v>1</v>
      </c>
      <c r="E7" s="39"/>
      <c r="F7" s="39"/>
    </row>
    <row r="8" spans="1:6" x14ac:dyDescent="0.25">
      <c r="A8" s="4">
        <v>6</v>
      </c>
      <c r="B8" s="1" t="s">
        <v>25</v>
      </c>
      <c r="C8" s="25" t="s">
        <v>51</v>
      </c>
      <c r="D8" s="25">
        <v>1</v>
      </c>
      <c r="E8" s="39"/>
      <c r="F8" s="39"/>
    </row>
    <row r="9" spans="1:6" x14ac:dyDescent="0.25">
      <c r="A9" s="4">
        <v>7</v>
      </c>
      <c r="B9" s="1" t="s">
        <v>26</v>
      </c>
      <c r="C9" s="25" t="s">
        <v>51</v>
      </c>
      <c r="D9" s="25">
        <v>1</v>
      </c>
      <c r="E9" s="39"/>
      <c r="F9" s="39"/>
    </row>
    <row r="10" spans="1:6" x14ac:dyDescent="0.25">
      <c r="A10" s="4">
        <v>8</v>
      </c>
      <c r="B10" s="1" t="s">
        <v>96</v>
      </c>
      <c r="C10" s="4" t="s">
        <v>3</v>
      </c>
      <c r="D10" s="4">
        <v>1</v>
      </c>
      <c r="E10" s="9"/>
      <c r="F10" s="9"/>
    </row>
    <row r="11" spans="1:6" x14ac:dyDescent="0.25">
      <c r="A11" s="4">
        <v>9</v>
      </c>
      <c r="B11" s="1" t="s">
        <v>93</v>
      </c>
      <c r="C11" s="4" t="s">
        <v>3</v>
      </c>
      <c r="D11" s="4">
        <v>1</v>
      </c>
      <c r="E11" s="9"/>
      <c r="F11" s="9"/>
    </row>
    <row r="12" spans="1:6" x14ac:dyDescent="0.25">
      <c r="A12" s="4">
        <v>10</v>
      </c>
      <c r="B12" s="1" t="s">
        <v>19</v>
      </c>
      <c r="C12" s="4" t="s">
        <v>3</v>
      </c>
      <c r="D12" s="4">
        <v>1</v>
      </c>
      <c r="E12" s="9"/>
      <c r="F12" s="9"/>
    </row>
    <row r="13" spans="1:6" x14ac:dyDescent="0.25">
      <c r="A13" s="4">
        <v>11</v>
      </c>
      <c r="B13" s="1" t="s">
        <v>95</v>
      </c>
      <c r="C13" s="4" t="s">
        <v>3</v>
      </c>
      <c r="D13" s="4">
        <v>1</v>
      </c>
      <c r="E13" s="9"/>
      <c r="F13" s="9"/>
    </row>
    <row r="14" spans="1:6" x14ac:dyDescent="0.25">
      <c r="A14" s="4">
        <v>12</v>
      </c>
      <c r="B14" s="1" t="s">
        <v>91</v>
      </c>
      <c r="C14" s="4" t="s">
        <v>3</v>
      </c>
      <c r="D14" s="4">
        <v>2</v>
      </c>
      <c r="E14" s="9"/>
      <c r="F14" s="9"/>
    </row>
    <row r="15" spans="1:6" x14ac:dyDescent="0.25">
      <c r="A15" s="4">
        <v>13</v>
      </c>
      <c r="B15" s="1" t="s">
        <v>27</v>
      </c>
      <c r="C15" s="4" t="s">
        <v>51</v>
      </c>
      <c r="D15" s="4">
        <v>1</v>
      </c>
      <c r="E15" s="9"/>
      <c r="F15" s="9"/>
    </row>
    <row r="16" spans="1:6" ht="14.1" customHeight="1" x14ac:dyDescent="0.25">
      <c r="A16" s="4">
        <v>14</v>
      </c>
      <c r="B16" s="1" t="s">
        <v>32</v>
      </c>
      <c r="C16" s="4" t="s">
        <v>3</v>
      </c>
      <c r="D16" s="4">
        <v>2</v>
      </c>
      <c r="E16" s="9"/>
      <c r="F16" s="9"/>
    </row>
    <row r="17" spans="1:6" ht="14.1" customHeight="1" x14ac:dyDescent="0.25">
      <c r="A17" s="4">
        <v>15</v>
      </c>
      <c r="B17" s="2" t="s">
        <v>94</v>
      </c>
      <c r="C17" s="10" t="s">
        <v>3</v>
      </c>
      <c r="D17" s="10">
        <v>1</v>
      </c>
      <c r="E17" s="9"/>
      <c r="F17" s="9"/>
    </row>
    <row r="18" spans="1:6" ht="14.1" customHeight="1" thickBot="1" x14ac:dyDescent="0.3">
      <c r="A18" s="4">
        <v>16</v>
      </c>
      <c r="B18" s="2" t="s">
        <v>84</v>
      </c>
      <c r="C18" s="27" t="s">
        <v>3</v>
      </c>
      <c r="D18" s="27">
        <v>2</v>
      </c>
      <c r="E18" s="39"/>
      <c r="F18" s="39"/>
    </row>
    <row r="19" spans="1:6" ht="16.5" thickBot="1" x14ac:dyDescent="0.3">
      <c r="B19" s="13" t="s">
        <v>4</v>
      </c>
      <c r="C19" s="40"/>
      <c r="D19" s="40"/>
      <c r="E19" s="41">
        <f>SUM(E3:E18)</f>
        <v>0</v>
      </c>
      <c r="F19" s="41">
        <f>SUM(F3:F18)</f>
        <v>0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I25"/>
  <sheetViews>
    <sheetView workbookViewId="0">
      <selection activeCell="G1" sqref="G1:G1048576"/>
    </sheetView>
  </sheetViews>
  <sheetFormatPr defaultRowHeight="15" x14ac:dyDescent="0.25"/>
  <cols>
    <col min="2" max="2" width="29.7109375" customWidth="1"/>
    <col min="3" max="3" width="8.28515625" style="6" customWidth="1"/>
    <col min="4" max="4" width="9.140625" style="6" customWidth="1"/>
    <col min="5" max="5" width="17" style="6" customWidth="1"/>
    <col min="6" max="6" width="16.42578125" style="6" customWidth="1"/>
    <col min="8" max="8" width="9.140625" style="6"/>
    <col min="9" max="9" width="19" style="6" customWidth="1"/>
  </cols>
  <sheetData>
    <row r="1" spans="1:9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9" ht="15.75" x14ac:dyDescent="0.25">
      <c r="A2" s="48" t="s">
        <v>57</v>
      </c>
      <c r="B2" s="48"/>
      <c r="C2" s="48"/>
      <c r="D2" s="48"/>
      <c r="E2" s="48"/>
      <c r="F2" s="48"/>
      <c r="H2"/>
      <c r="I2"/>
    </row>
    <row r="3" spans="1:9" x14ac:dyDescent="0.25">
      <c r="A3" s="4">
        <v>1</v>
      </c>
      <c r="B3" s="1" t="s">
        <v>20</v>
      </c>
      <c r="C3" s="4" t="s">
        <v>2</v>
      </c>
      <c r="D3" s="4">
        <v>4</v>
      </c>
      <c r="E3" s="9"/>
      <c r="F3" s="9"/>
      <c r="H3"/>
      <c r="I3"/>
    </row>
    <row r="4" spans="1:9" x14ac:dyDescent="0.25">
      <c r="A4" s="4">
        <v>2</v>
      </c>
      <c r="B4" s="1" t="s">
        <v>21</v>
      </c>
      <c r="C4" s="4" t="s">
        <v>3</v>
      </c>
      <c r="D4" s="4">
        <v>1</v>
      </c>
      <c r="E4" s="9"/>
      <c r="F4" s="9"/>
      <c r="H4"/>
      <c r="I4"/>
    </row>
    <row r="5" spans="1:9" x14ac:dyDescent="0.25">
      <c r="A5" s="4">
        <v>3</v>
      </c>
      <c r="B5" s="1" t="s">
        <v>22</v>
      </c>
      <c r="C5" s="4" t="s">
        <v>3</v>
      </c>
      <c r="D5" s="4">
        <v>1</v>
      </c>
      <c r="E5" s="9"/>
      <c r="F5" s="9"/>
      <c r="H5"/>
      <c r="I5"/>
    </row>
    <row r="6" spans="1:9" x14ac:dyDescent="0.25">
      <c r="A6" s="4">
        <v>4</v>
      </c>
      <c r="B6" s="1" t="s">
        <v>23</v>
      </c>
      <c r="C6" s="4" t="s">
        <v>3</v>
      </c>
      <c r="D6" s="4">
        <v>1</v>
      </c>
      <c r="E6" s="9"/>
      <c r="F6" s="9"/>
      <c r="H6"/>
      <c r="I6"/>
    </row>
    <row r="7" spans="1:9" x14ac:dyDescent="0.25">
      <c r="A7" s="4">
        <v>5</v>
      </c>
      <c r="B7" s="1" t="s">
        <v>24</v>
      </c>
      <c r="C7" s="4" t="s">
        <v>3</v>
      </c>
      <c r="D7" s="4">
        <v>1</v>
      </c>
      <c r="E7" s="9"/>
      <c r="F7" s="9"/>
      <c r="H7"/>
      <c r="I7"/>
    </row>
    <row r="8" spans="1:9" x14ac:dyDescent="0.25">
      <c r="A8" s="4">
        <v>6</v>
      </c>
      <c r="B8" s="1" t="s">
        <v>9</v>
      </c>
      <c r="C8" s="4" t="s">
        <v>2</v>
      </c>
      <c r="D8" s="4">
        <v>1</v>
      </c>
      <c r="E8" s="9"/>
      <c r="F8" s="9"/>
      <c r="H8"/>
      <c r="I8"/>
    </row>
    <row r="9" spans="1:9" x14ac:dyDescent="0.25">
      <c r="A9" s="4">
        <v>7</v>
      </c>
      <c r="B9" s="1" t="s">
        <v>90</v>
      </c>
      <c r="C9" s="4" t="s">
        <v>3</v>
      </c>
      <c r="D9" s="4">
        <v>2</v>
      </c>
      <c r="E9" s="9"/>
      <c r="F9" s="9"/>
      <c r="H9"/>
      <c r="I9"/>
    </row>
    <row r="10" spans="1:9" x14ac:dyDescent="0.25">
      <c r="A10" s="4">
        <v>8</v>
      </c>
      <c r="B10" s="1" t="s">
        <v>91</v>
      </c>
      <c r="C10" s="4" t="s">
        <v>3</v>
      </c>
      <c r="D10" s="4">
        <v>2</v>
      </c>
      <c r="E10" s="9"/>
      <c r="F10" s="9"/>
      <c r="H10"/>
      <c r="I10"/>
    </row>
    <row r="11" spans="1:9" x14ac:dyDescent="0.25">
      <c r="A11" s="4">
        <v>9</v>
      </c>
      <c r="B11" s="1" t="s">
        <v>85</v>
      </c>
      <c r="C11" s="4" t="s">
        <v>3</v>
      </c>
      <c r="D11" s="4">
        <v>2</v>
      </c>
      <c r="E11" s="9"/>
      <c r="F11" s="9"/>
      <c r="H11"/>
      <c r="I11"/>
    </row>
    <row r="12" spans="1:9" x14ac:dyDescent="0.25">
      <c r="A12" s="4">
        <v>10</v>
      </c>
      <c r="B12" s="1" t="s">
        <v>31</v>
      </c>
      <c r="C12" s="4" t="s">
        <v>3</v>
      </c>
      <c r="D12" s="4">
        <v>2</v>
      </c>
      <c r="E12" s="9"/>
      <c r="F12" s="9"/>
      <c r="H12"/>
      <c r="I12"/>
    </row>
    <row r="13" spans="1:9" x14ac:dyDescent="0.25">
      <c r="A13" s="4">
        <v>11</v>
      </c>
      <c r="B13" s="1" t="s">
        <v>27</v>
      </c>
      <c r="C13" s="4" t="s">
        <v>51</v>
      </c>
      <c r="D13" s="4">
        <v>1</v>
      </c>
      <c r="E13" s="9"/>
      <c r="F13" s="9"/>
      <c r="H13"/>
      <c r="I13"/>
    </row>
    <row r="14" spans="1:9" x14ac:dyDescent="0.25">
      <c r="A14" s="4">
        <v>12</v>
      </c>
      <c r="B14" s="1" t="s">
        <v>44</v>
      </c>
      <c r="C14" s="4" t="s">
        <v>3</v>
      </c>
      <c r="D14" s="4">
        <v>1</v>
      </c>
      <c r="E14" s="9"/>
      <c r="F14" s="9"/>
      <c r="H14"/>
      <c r="I14"/>
    </row>
    <row r="15" spans="1:9" x14ac:dyDescent="0.25">
      <c r="A15" s="4">
        <v>13</v>
      </c>
      <c r="B15" s="1" t="s">
        <v>48</v>
      </c>
      <c r="C15" s="4" t="s">
        <v>3</v>
      </c>
      <c r="D15" s="4">
        <v>1</v>
      </c>
      <c r="E15" s="9"/>
      <c r="F15" s="9"/>
      <c r="H15"/>
      <c r="I15"/>
    </row>
    <row r="16" spans="1:9" x14ac:dyDescent="0.25">
      <c r="A16" s="4">
        <v>14</v>
      </c>
      <c r="B16" s="1" t="s">
        <v>32</v>
      </c>
      <c r="C16" s="4" t="s">
        <v>3</v>
      </c>
      <c r="D16" s="4">
        <v>2</v>
      </c>
      <c r="E16" s="9"/>
      <c r="F16" s="9"/>
      <c r="H16"/>
      <c r="I16"/>
    </row>
    <row r="17" spans="1:9" x14ac:dyDescent="0.25">
      <c r="A17" s="4">
        <v>15</v>
      </c>
      <c r="B17" s="1" t="s">
        <v>39</v>
      </c>
      <c r="C17" s="4" t="s">
        <v>3</v>
      </c>
      <c r="D17" s="4">
        <v>2</v>
      </c>
      <c r="E17" s="9"/>
      <c r="F17" s="9"/>
      <c r="H17"/>
      <c r="I17"/>
    </row>
    <row r="18" spans="1:9" x14ac:dyDescent="0.25">
      <c r="A18" s="4">
        <v>16</v>
      </c>
      <c r="B18" s="1" t="s">
        <v>41</v>
      </c>
      <c r="C18" s="4" t="s">
        <v>3</v>
      </c>
      <c r="D18" s="4">
        <v>2</v>
      </c>
      <c r="E18" s="9"/>
      <c r="F18" s="9"/>
      <c r="H18"/>
      <c r="I18"/>
    </row>
    <row r="19" spans="1:9" x14ac:dyDescent="0.25">
      <c r="A19" s="4">
        <v>17</v>
      </c>
      <c r="B19" s="1" t="s">
        <v>42</v>
      </c>
      <c r="C19" s="4" t="s">
        <v>3</v>
      </c>
      <c r="D19" s="4">
        <v>2</v>
      </c>
      <c r="E19" s="9"/>
      <c r="F19" s="9"/>
      <c r="H19"/>
      <c r="I19"/>
    </row>
    <row r="20" spans="1:9" x14ac:dyDescent="0.25">
      <c r="A20" s="4">
        <v>18</v>
      </c>
      <c r="B20" s="1" t="s">
        <v>46</v>
      </c>
      <c r="C20" s="4" t="s">
        <v>3</v>
      </c>
      <c r="D20" s="4">
        <v>1</v>
      </c>
      <c r="E20" s="9"/>
      <c r="F20" s="9"/>
      <c r="H20"/>
      <c r="I20"/>
    </row>
    <row r="21" spans="1:9" x14ac:dyDescent="0.25">
      <c r="A21" s="4">
        <v>19</v>
      </c>
      <c r="B21" s="1" t="s">
        <v>28</v>
      </c>
      <c r="C21" s="4" t="s">
        <v>2</v>
      </c>
      <c r="D21" s="4">
        <v>1</v>
      </c>
      <c r="E21" s="9"/>
      <c r="F21" s="9"/>
      <c r="H21"/>
      <c r="I21"/>
    </row>
    <row r="22" spans="1:9" ht="15.75" thickBot="1" x14ac:dyDescent="0.3">
      <c r="A22" s="4">
        <v>20</v>
      </c>
      <c r="B22" s="1" t="s">
        <v>86</v>
      </c>
      <c r="C22" s="4" t="s">
        <v>3</v>
      </c>
      <c r="D22" s="4">
        <v>2</v>
      </c>
      <c r="E22" s="9"/>
      <c r="F22" s="9"/>
      <c r="H22"/>
      <c r="I22"/>
    </row>
    <row r="23" spans="1:9" ht="16.5" thickBot="1" x14ac:dyDescent="0.3">
      <c r="B23" s="13" t="s">
        <v>4</v>
      </c>
      <c r="C23" s="24"/>
      <c r="D23" s="24"/>
      <c r="E23" s="23">
        <f>SUM(E3:E22)</f>
        <v>0</v>
      </c>
      <c r="F23" s="23">
        <f>SUM(F3:F22)</f>
        <v>0</v>
      </c>
      <c r="H23"/>
      <c r="I23"/>
    </row>
    <row r="24" spans="1:9" x14ac:dyDescent="0.25">
      <c r="H24"/>
      <c r="I24"/>
    </row>
    <row r="25" spans="1:9" x14ac:dyDescent="0.25">
      <c r="H25"/>
      <c r="I25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I22"/>
  <sheetViews>
    <sheetView workbookViewId="0">
      <selection activeCell="G1" sqref="G1:G1048576"/>
    </sheetView>
  </sheetViews>
  <sheetFormatPr defaultRowHeight="15" x14ac:dyDescent="0.25"/>
  <cols>
    <col min="2" max="2" width="25.5703125" bestFit="1" customWidth="1"/>
    <col min="3" max="3" width="8.140625" style="6" customWidth="1"/>
    <col min="4" max="4" width="8.7109375" style="6" customWidth="1"/>
    <col min="5" max="5" width="17.28515625" style="6" customWidth="1"/>
    <col min="6" max="6" width="17" style="6" customWidth="1"/>
  </cols>
  <sheetData>
    <row r="1" spans="1:6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65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20</v>
      </c>
      <c r="C3" s="4" t="s">
        <v>2</v>
      </c>
      <c r="D3" s="4">
        <v>5</v>
      </c>
      <c r="E3" s="9"/>
      <c r="F3" s="9"/>
    </row>
    <row r="4" spans="1:6" x14ac:dyDescent="0.25">
      <c r="A4" s="4">
        <v>2</v>
      </c>
      <c r="B4" s="1" t="s">
        <v>21</v>
      </c>
      <c r="C4" s="4" t="s">
        <v>3</v>
      </c>
      <c r="D4" s="4">
        <v>1</v>
      </c>
      <c r="E4" s="9"/>
      <c r="F4" s="9"/>
    </row>
    <row r="5" spans="1:6" x14ac:dyDescent="0.25">
      <c r="A5" s="4">
        <v>3</v>
      </c>
      <c r="B5" s="1" t="s">
        <v>22</v>
      </c>
      <c r="C5" s="4" t="s">
        <v>3</v>
      </c>
      <c r="D5" s="4">
        <v>1</v>
      </c>
      <c r="E5" s="9"/>
      <c r="F5" s="9"/>
    </row>
    <row r="6" spans="1:6" x14ac:dyDescent="0.25">
      <c r="A6" s="4">
        <v>4</v>
      </c>
      <c r="B6" s="1" t="s">
        <v>23</v>
      </c>
      <c r="C6" s="4" t="s">
        <v>3</v>
      </c>
      <c r="D6" s="4">
        <v>1</v>
      </c>
      <c r="E6" s="9"/>
      <c r="F6" s="9"/>
    </row>
    <row r="7" spans="1:6" x14ac:dyDescent="0.25">
      <c r="A7" s="4">
        <v>5</v>
      </c>
      <c r="B7" s="1" t="s">
        <v>24</v>
      </c>
      <c r="C7" s="4" t="s">
        <v>3</v>
      </c>
      <c r="D7" s="4">
        <v>1</v>
      </c>
      <c r="E7" s="9"/>
      <c r="F7" s="9"/>
    </row>
    <row r="8" spans="1:6" x14ac:dyDescent="0.25">
      <c r="A8" s="4">
        <v>6</v>
      </c>
      <c r="B8" s="1" t="s">
        <v>9</v>
      </c>
      <c r="C8" s="4" t="s">
        <v>2</v>
      </c>
      <c r="D8" s="4">
        <v>1</v>
      </c>
      <c r="E8" s="9"/>
      <c r="F8" s="9"/>
    </row>
    <row r="9" spans="1:6" x14ac:dyDescent="0.25">
      <c r="A9" s="4">
        <v>7</v>
      </c>
      <c r="B9" s="1" t="s">
        <v>30</v>
      </c>
      <c r="C9" s="4" t="s">
        <v>3</v>
      </c>
      <c r="D9" s="4">
        <v>2</v>
      </c>
      <c r="E9" s="9"/>
      <c r="F9" s="9"/>
    </row>
    <row r="10" spans="1:6" x14ac:dyDescent="0.25">
      <c r="A10" s="4">
        <v>8</v>
      </c>
      <c r="B10" s="1" t="s">
        <v>31</v>
      </c>
      <c r="C10" s="4" t="s">
        <v>3</v>
      </c>
      <c r="D10" s="4">
        <v>2</v>
      </c>
      <c r="E10" s="9"/>
      <c r="F10" s="9"/>
    </row>
    <row r="11" spans="1:6" x14ac:dyDescent="0.25">
      <c r="A11" s="4">
        <v>9</v>
      </c>
      <c r="B11" s="1" t="s">
        <v>45</v>
      </c>
      <c r="C11" s="4" t="s">
        <v>3</v>
      </c>
      <c r="D11" s="4">
        <v>1</v>
      </c>
      <c r="E11" s="9"/>
      <c r="F11" s="9"/>
    </row>
    <row r="12" spans="1:6" x14ac:dyDescent="0.25">
      <c r="A12" s="4">
        <v>10</v>
      </c>
      <c r="B12" s="1" t="s">
        <v>46</v>
      </c>
      <c r="C12" s="4" t="s">
        <v>3</v>
      </c>
      <c r="D12" s="4">
        <v>1</v>
      </c>
      <c r="E12" s="9"/>
      <c r="F12" s="9"/>
    </row>
    <row r="13" spans="1:6" ht="15.75" thickBot="1" x14ac:dyDescent="0.3">
      <c r="A13" s="4">
        <v>11</v>
      </c>
      <c r="B13" s="2" t="s">
        <v>84</v>
      </c>
      <c r="C13" s="10" t="s">
        <v>3</v>
      </c>
      <c r="D13" s="10">
        <v>4</v>
      </c>
      <c r="E13" s="9"/>
      <c r="F13" s="9"/>
    </row>
    <row r="14" spans="1:6" ht="16.5" thickBot="1" x14ac:dyDescent="0.3">
      <c r="B14" s="13" t="s">
        <v>4</v>
      </c>
      <c r="C14" s="24"/>
      <c r="D14" s="24"/>
      <c r="E14" s="23">
        <f>SUM(E3:E13)</f>
        <v>0</v>
      </c>
      <c r="F14" s="23">
        <f>SUM(F3:F13)</f>
        <v>0</v>
      </c>
    </row>
    <row r="20" spans="9:9" x14ac:dyDescent="0.25">
      <c r="I20" s="6"/>
    </row>
    <row r="21" spans="9:9" x14ac:dyDescent="0.25">
      <c r="I21" s="6"/>
    </row>
    <row r="22" spans="9:9" x14ac:dyDescent="0.25">
      <c r="I22" s="6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F21"/>
  <sheetViews>
    <sheetView workbookViewId="0">
      <selection activeCell="G1" sqref="G1:G1048576"/>
    </sheetView>
  </sheetViews>
  <sheetFormatPr defaultRowHeight="15" x14ac:dyDescent="0.25"/>
  <cols>
    <col min="1" max="1" width="4.85546875" customWidth="1"/>
    <col min="2" max="2" width="25.5703125" bestFit="1" customWidth="1"/>
    <col min="3" max="3" width="8.28515625" style="6" customWidth="1"/>
    <col min="4" max="4" width="8.85546875" style="6" customWidth="1"/>
    <col min="5" max="5" width="19.28515625" style="6" customWidth="1"/>
    <col min="6" max="6" width="15.7109375" style="6" customWidth="1"/>
  </cols>
  <sheetData>
    <row r="1" spans="1:6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56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20</v>
      </c>
      <c r="C3" s="4" t="s">
        <v>2</v>
      </c>
      <c r="D3" s="4">
        <v>5</v>
      </c>
      <c r="E3" s="9"/>
      <c r="F3" s="9"/>
    </row>
    <row r="4" spans="1:6" x14ac:dyDescent="0.25">
      <c r="A4" s="4">
        <v>2</v>
      </c>
      <c r="B4" s="1" t="s">
        <v>21</v>
      </c>
      <c r="C4" s="4" t="s">
        <v>3</v>
      </c>
      <c r="D4" s="4">
        <v>1</v>
      </c>
      <c r="E4" s="9"/>
      <c r="F4" s="9"/>
    </row>
    <row r="5" spans="1:6" x14ac:dyDescent="0.25">
      <c r="A5" s="4">
        <v>3</v>
      </c>
      <c r="B5" s="1" t="s">
        <v>22</v>
      </c>
      <c r="C5" s="4" t="s">
        <v>3</v>
      </c>
      <c r="D5" s="4">
        <v>1</v>
      </c>
      <c r="E5" s="9"/>
      <c r="F5" s="9"/>
    </row>
    <row r="6" spans="1:6" x14ac:dyDescent="0.25">
      <c r="A6" s="4">
        <v>4</v>
      </c>
      <c r="B6" s="1" t="s">
        <v>23</v>
      </c>
      <c r="C6" s="4" t="s">
        <v>3</v>
      </c>
      <c r="D6" s="4">
        <v>1</v>
      </c>
      <c r="E6" s="9"/>
      <c r="F6" s="9"/>
    </row>
    <row r="7" spans="1:6" x14ac:dyDescent="0.25">
      <c r="A7" s="4">
        <v>5</v>
      </c>
      <c r="B7" s="1" t="s">
        <v>24</v>
      </c>
      <c r="C7" s="4" t="s">
        <v>3</v>
      </c>
      <c r="D7" s="4">
        <v>1</v>
      </c>
      <c r="E7" s="9"/>
      <c r="F7" s="9"/>
    </row>
    <row r="8" spans="1:6" x14ac:dyDescent="0.25">
      <c r="A8" s="4">
        <v>6</v>
      </c>
      <c r="B8" s="1" t="s">
        <v>33</v>
      </c>
      <c r="C8" s="4" t="s">
        <v>3</v>
      </c>
      <c r="D8" s="4">
        <v>1</v>
      </c>
      <c r="E8" s="9"/>
      <c r="F8" s="9"/>
    </row>
    <row r="9" spans="1:6" x14ac:dyDescent="0.25">
      <c r="A9" s="4">
        <v>7</v>
      </c>
      <c r="B9" s="1" t="s">
        <v>9</v>
      </c>
      <c r="C9" s="4" t="s">
        <v>2</v>
      </c>
      <c r="D9" s="4">
        <v>1</v>
      </c>
      <c r="E9" s="9"/>
      <c r="F9" s="9"/>
    </row>
    <row r="10" spans="1:6" x14ac:dyDescent="0.25">
      <c r="A10" s="4">
        <v>8</v>
      </c>
      <c r="B10" s="1" t="s">
        <v>37</v>
      </c>
      <c r="C10" s="4" t="s">
        <v>3</v>
      </c>
      <c r="D10" s="4">
        <v>1</v>
      </c>
      <c r="E10" s="9"/>
      <c r="F10" s="9"/>
    </row>
    <row r="11" spans="1:6" x14ac:dyDescent="0.25">
      <c r="A11" s="4">
        <v>9</v>
      </c>
      <c r="B11" s="1" t="s">
        <v>38</v>
      </c>
      <c r="C11" s="4" t="s">
        <v>3</v>
      </c>
      <c r="D11" s="4">
        <v>2</v>
      </c>
      <c r="E11" s="9"/>
      <c r="F11" s="9"/>
    </row>
    <row r="12" spans="1:6" x14ac:dyDescent="0.25">
      <c r="A12" s="4">
        <v>10</v>
      </c>
      <c r="B12" s="1" t="s">
        <v>31</v>
      </c>
      <c r="C12" s="4" t="s">
        <v>3</v>
      </c>
      <c r="D12" s="4">
        <v>2</v>
      </c>
      <c r="E12" s="9"/>
      <c r="F12" s="9"/>
    </row>
    <row r="13" spans="1:6" x14ac:dyDescent="0.25">
      <c r="A13" s="4">
        <v>11</v>
      </c>
      <c r="B13" s="1" t="s">
        <v>27</v>
      </c>
      <c r="C13" s="4" t="s">
        <v>51</v>
      </c>
      <c r="D13" s="4">
        <v>1</v>
      </c>
      <c r="E13" s="9"/>
      <c r="F13" s="9"/>
    </row>
    <row r="14" spans="1:6" x14ac:dyDescent="0.25">
      <c r="A14" s="4">
        <v>12</v>
      </c>
      <c r="B14" s="1" t="s">
        <v>32</v>
      </c>
      <c r="C14" s="4" t="s">
        <v>3</v>
      </c>
      <c r="D14" s="4">
        <v>2</v>
      </c>
      <c r="E14" s="9"/>
      <c r="F14" s="9"/>
    </row>
    <row r="15" spans="1:6" x14ac:dyDescent="0.25">
      <c r="A15" s="4">
        <v>13</v>
      </c>
      <c r="B15" s="1" t="s">
        <v>39</v>
      </c>
      <c r="C15" s="4" t="s">
        <v>3</v>
      </c>
      <c r="D15" s="4">
        <v>2</v>
      </c>
      <c r="E15" s="9"/>
      <c r="F15" s="9"/>
    </row>
    <row r="16" spans="1:6" x14ac:dyDescent="0.25">
      <c r="A16" s="4">
        <v>14</v>
      </c>
      <c r="B16" s="1" t="s">
        <v>40</v>
      </c>
      <c r="C16" s="4" t="s">
        <v>3</v>
      </c>
      <c r="D16" s="4">
        <v>1</v>
      </c>
      <c r="E16" s="9"/>
      <c r="F16" s="9"/>
    </row>
    <row r="17" spans="1:6" x14ac:dyDescent="0.25">
      <c r="A17" s="4">
        <v>15</v>
      </c>
      <c r="B17" s="1" t="s">
        <v>41</v>
      </c>
      <c r="C17" s="4" t="s">
        <v>3</v>
      </c>
      <c r="D17" s="4">
        <v>2</v>
      </c>
      <c r="E17" s="9"/>
      <c r="F17" s="9"/>
    </row>
    <row r="18" spans="1:6" x14ac:dyDescent="0.25">
      <c r="A18" s="4">
        <v>16</v>
      </c>
      <c r="B18" s="1" t="s">
        <v>42</v>
      </c>
      <c r="C18" s="4" t="s">
        <v>3</v>
      </c>
      <c r="D18" s="4">
        <v>2</v>
      </c>
      <c r="E18" s="9"/>
      <c r="F18" s="9"/>
    </row>
    <row r="19" spans="1:6" x14ac:dyDescent="0.25">
      <c r="A19" s="4">
        <v>17</v>
      </c>
      <c r="B19" s="1" t="s">
        <v>43</v>
      </c>
      <c r="C19" s="4" t="s">
        <v>3</v>
      </c>
      <c r="D19" s="4">
        <v>2</v>
      </c>
      <c r="E19" s="9"/>
      <c r="F19" s="9"/>
    </row>
    <row r="20" spans="1:6" ht="15.75" thickBot="1" x14ac:dyDescent="0.3">
      <c r="A20" s="4">
        <v>18</v>
      </c>
      <c r="B20" s="2" t="s">
        <v>84</v>
      </c>
      <c r="C20" s="10" t="s">
        <v>3</v>
      </c>
      <c r="D20" s="10">
        <v>4</v>
      </c>
      <c r="E20" s="9"/>
      <c r="F20" s="9"/>
    </row>
    <row r="21" spans="1:6" ht="16.5" thickBot="1" x14ac:dyDescent="0.3">
      <c r="B21" s="13" t="s">
        <v>4</v>
      </c>
      <c r="C21" s="24"/>
      <c r="D21" s="24"/>
      <c r="E21" s="23">
        <f>SUM(E3:E20)</f>
        <v>0</v>
      </c>
      <c r="F21" s="23">
        <f>SUM(F3:F20)</f>
        <v>0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13"/>
  <sheetViews>
    <sheetView workbookViewId="0">
      <selection activeCell="G1" sqref="G1:G1048576"/>
    </sheetView>
  </sheetViews>
  <sheetFormatPr defaultRowHeight="15" x14ac:dyDescent="0.25"/>
  <cols>
    <col min="1" max="1" width="5.5703125" customWidth="1"/>
    <col min="2" max="2" width="27.140625" bestFit="1" customWidth="1"/>
    <col min="3" max="3" width="7.85546875" style="6" customWidth="1"/>
    <col min="4" max="4" width="9.140625" style="6"/>
    <col min="5" max="5" width="15.5703125" style="6" customWidth="1"/>
    <col min="6" max="6" width="12.7109375" style="6" customWidth="1"/>
  </cols>
  <sheetData>
    <row r="1" spans="1:9" ht="45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9" ht="15.75" x14ac:dyDescent="0.25">
      <c r="A2" s="48" t="s">
        <v>54</v>
      </c>
      <c r="B2" s="48"/>
      <c r="C2" s="48"/>
      <c r="D2" s="48"/>
      <c r="E2" s="48"/>
      <c r="F2" s="48"/>
    </row>
    <row r="3" spans="1:9" x14ac:dyDescent="0.25">
      <c r="A3" s="4">
        <v>1</v>
      </c>
      <c r="B3" s="1" t="s">
        <v>20</v>
      </c>
      <c r="C3" s="4" t="s">
        <v>2</v>
      </c>
      <c r="D3" s="4">
        <v>5</v>
      </c>
      <c r="E3" s="9"/>
      <c r="F3" s="9"/>
    </row>
    <row r="4" spans="1:9" x14ac:dyDescent="0.25">
      <c r="A4" s="4">
        <v>2</v>
      </c>
      <c r="B4" s="1" t="s">
        <v>21</v>
      </c>
      <c r="C4" s="4" t="s">
        <v>3</v>
      </c>
      <c r="D4" s="4">
        <v>1</v>
      </c>
      <c r="E4" s="9"/>
      <c r="F4" s="9"/>
    </row>
    <row r="5" spans="1:9" x14ac:dyDescent="0.25">
      <c r="A5" s="4">
        <v>3</v>
      </c>
      <c r="B5" s="1" t="s">
        <v>22</v>
      </c>
      <c r="C5" s="4" t="s">
        <v>3</v>
      </c>
      <c r="D5" s="4">
        <v>1</v>
      </c>
      <c r="E5" s="9"/>
      <c r="F5" s="9"/>
    </row>
    <row r="6" spans="1:9" x14ac:dyDescent="0.25">
      <c r="A6" s="4">
        <v>4</v>
      </c>
      <c r="B6" s="1" t="s">
        <v>23</v>
      </c>
      <c r="C6" s="4" t="s">
        <v>3</v>
      </c>
      <c r="D6" s="4">
        <v>1</v>
      </c>
      <c r="E6" s="9"/>
      <c r="F6" s="9"/>
    </row>
    <row r="7" spans="1:9" x14ac:dyDescent="0.25">
      <c r="A7" s="4">
        <v>5</v>
      </c>
      <c r="B7" s="1" t="s">
        <v>24</v>
      </c>
      <c r="C7" s="4" t="s">
        <v>3</v>
      </c>
      <c r="D7" s="4">
        <v>1</v>
      </c>
      <c r="E7" s="9"/>
      <c r="F7" s="9"/>
    </row>
    <row r="8" spans="1:9" x14ac:dyDescent="0.25">
      <c r="A8" s="4">
        <v>6</v>
      </c>
      <c r="B8" s="1" t="s">
        <v>36</v>
      </c>
      <c r="C8" s="4" t="s">
        <v>3</v>
      </c>
      <c r="D8" s="4">
        <v>1</v>
      </c>
      <c r="E8" s="9"/>
      <c r="F8" s="9"/>
    </row>
    <row r="9" spans="1:9" x14ac:dyDescent="0.25">
      <c r="A9" s="4">
        <v>7</v>
      </c>
      <c r="B9" s="1" t="s">
        <v>34</v>
      </c>
      <c r="C9" s="4" t="s">
        <v>3</v>
      </c>
      <c r="D9" s="4">
        <v>1</v>
      </c>
      <c r="E9" s="9"/>
      <c r="F9" s="9"/>
    </row>
    <row r="10" spans="1:9" ht="15.75" thickBot="1" x14ac:dyDescent="0.3">
      <c r="A10" s="4">
        <v>8</v>
      </c>
      <c r="B10" s="1" t="s">
        <v>35</v>
      </c>
      <c r="C10" s="4" t="s">
        <v>3</v>
      </c>
      <c r="D10" s="4">
        <v>1</v>
      </c>
      <c r="E10" s="9"/>
      <c r="F10" s="9"/>
    </row>
    <row r="11" spans="1:9" ht="16.5" thickBot="1" x14ac:dyDescent="0.3">
      <c r="B11" s="13" t="s">
        <v>4</v>
      </c>
      <c r="C11" s="24"/>
      <c r="D11" s="24"/>
      <c r="E11" s="23">
        <f>SUM(E3:E10)</f>
        <v>0</v>
      </c>
      <c r="F11" s="23">
        <f>SUM(F3:F10)</f>
        <v>0</v>
      </c>
    </row>
    <row r="13" spans="1:9" x14ac:dyDescent="0.25">
      <c r="I13" s="6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11"/>
  <sheetViews>
    <sheetView workbookViewId="0">
      <selection activeCell="G1" sqref="G1:G1048576"/>
    </sheetView>
  </sheetViews>
  <sheetFormatPr defaultRowHeight="15" x14ac:dyDescent="0.25"/>
  <cols>
    <col min="1" max="1" width="6.85546875" customWidth="1"/>
    <col min="2" max="2" width="21.5703125" customWidth="1"/>
    <col min="3" max="3" width="7.85546875" style="6" customWidth="1"/>
    <col min="4" max="4" width="7.5703125" style="6" customWidth="1"/>
    <col min="5" max="5" width="19.5703125" style="6" customWidth="1"/>
    <col min="6" max="6" width="17.5703125" style="6" customWidth="1"/>
    <col min="8" max="8" width="9.140625" style="6"/>
    <col min="9" max="9" width="21.85546875" style="6" customWidth="1"/>
  </cols>
  <sheetData>
    <row r="1" spans="1:9" ht="39" customHeight="1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9" ht="15.75" x14ac:dyDescent="0.25">
      <c r="A2" s="48" t="s">
        <v>55</v>
      </c>
      <c r="B2" s="48"/>
      <c r="C2" s="48"/>
      <c r="D2" s="48"/>
      <c r="E2" s="48"/>
      <c r="F2" s="48"/>
      <c r="H2"/>
      <c r="I2"/>
    </row>
    <row r="3" spans="1:9" x14ac:dyDescent="0.25">
      <c r="A3" s="4">
        <v>1</v>
      </c>
      <c r="B3" s="1" t="s">
        <v>20</v>
      </c>
      <c r="C3" s="4" t="s">
        <v>2</v>
      </c>
      <c r="D3" s="4">
        <v>4</v>
      </c>
      <c r="E3" s="9"/>
      <c r="F3" s="9"/>
      <c r="H3"/>
      <c r="I3"/>
    </row>
    <row r="4" spans="1:9" x14ac:dyDescent="0.25">
      <c r="A4" s="4">
        <v>2</v>
      </c>
      <c r="B4" s="1" t="s">
        <v>21</v>
      </c>
      <c r="C4" s="4" t="s">
        <v>3</v>
      </c>
      <c r="D4" s="4">
        <v>1</v>
      </c>
      <c r="E4" s="9"/>
      <c r="F4" s="9"/>
      <c r="H4"/>
      <c r="I4"/>
    </row>
    <row r="5" spans="1:9" x14ac:dyDescent="0.25">
      <c r="A5" s="4">
        <v>3</v>
      </c>
      <c r="B5" s="1" t="s">
        <v>22</v>
      </c>
      <c r="C5" s="4" t="s">
        <v>3</v>
      </c>
      <c r="D5" s="4">
        <v>1</v>
      </c>
      <c r="E5" s="9"/>
      <c r="F5" s="9"/>
      <c r="H5"/>
      <c r="I5"/>
    </row>
    <row r="6" spans="1:9" x14ac:dyDescent="0.25">
      <c r="A6" s="4">
        <v>4</v>
      </c>
      <c r="B6" s="1" t="s">
        <v>23</v>
      </c>
      <c r="C6" s="4" t="s">
        <v>3</v>
      </c>
      <c r="D6" s="4">
        <v>1</v>
      </c>
      <c r="E6" s="9"/>
      <c r="F6" s="9"/>
      <c r="H6"/>
      <c r="I6"/>
    </row>
    <row r="7" spans="1:9" x14ac:dyDescent="0.25">
      <c r="A7" s="4">
        <v>5</v>
      </c>
      <c r="B7" s="1" t="s">
        <v>24</v>
      </c>
      <c r="C7" s="4" t="s">
        <v>3</v>
      </c>
      <c r="D7" s="4">
        <v>1</v>
      </c>
      <c r="E7" s="9"/>
      <c r="F7" s="9"/>
      <c r="H7"/>
      <c r="I7"/>
    </row>
    <row r="8" spans="1:9" x14ac:dyDescent="0.25">
      <c r="A8" s="4">
        <v>6</v>
      </c>
      <c r="B8" s="1" t="s">
        <v>91</v>
      </c>
      <c r="C8" s="4" t="s">
        <v>3</v>
      </c>
      <c r="D8" s="4">
        <v>2</v>
      </c>
      <c r="E8" s="9"/>
      <c r="F8" s="9"/>
      <c r="H8"/>
      <c r="I8"/>
    </row>
    <row r="9" spans="1:9" x14ac:dyDescent="0.25">
      <c r="A9" s="4">
        <v>7</v>
      </c>
      <c r="B9" s="1" t="s">
        <v>19</v>
      </c>
      <c r="C9" s="4" t="s">
        <v>3</v>
      </c>
      <c r="D9" s="4">
        <v>2</v>
      </c>
      <c r="E9" s="9"/>
      <c r="F9" s="9"/>
      <c r="H9"/>
      <c r="I9"/>
    </row>
    <row r="10" spans="1:9" ht="15.75" thickBot="1" x14ac:dyDescent="0.3">
      <c r="A10" s="4">
        <v>8</v>
      </c>
      <c r="B10" s="1" t="s">
        <v>18</v>
      </c>
      <c r="C10" s="4" t="s">
        <v>3</v>
      </c>
      <c r="D10" s="4">
        <v>3</v>
      </c>
      <c r="E10" s="9"/>
      <c r="F10" s="9"/>
      <c r="H10"/>
      <c r="I10"/>
    </row>
    <row r="11" spans="1:9" ht="16.5" thickBot="1" x14ac:dyDescent="0.3">
      <c r="B11" s="13" t="s">
        <v>4</v>
      </c>
      <c r="C11" s="24"/>
      <c r="D11" s="24"/>
      <c r="E11" s="23">
        <f>SUM(E3:E10)</f>
        <v>0</v>
      </c>
      <c r="F11" s="23">
        <f>SUM(F3:F10)</f>
        <v>0</v>
      </c>
      <c r="H11"/>
      <c r="I11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F15"/>
  <sheetViews>
    <sheetView workbookViewId="0">
      <selection activeCell="G1" sqref="G1:G1048576"/>
    </sheetView>
  </sheetViews>
  <sheetFormatPr defaultRowHeight="15" x14ac:dyDescent="0.25"/>
  <cols>
    <col min="1" max="1" width="8" customWidth="1"/>
    <col min="2" max="2" width="22.7109375" customWidth="1"/>
    <col min="3" max="4" width="7.85546875" style="19" customWidth="1"/>
    <col min="5" max="5" width="17.5703125" style="19" customWidth="1"/>
    <col min="6" max="6" width="16.42578125" style="19" customWidth="1"/>
  </cols>
  <sheetData>
    <row r="1" spans="1:6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53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20</v>
      </c>
      <c r="C3" s="25" t="s">
        <v>2</v>
      </c>
      <c r="D3" s="25">
        <v>5</v>
      </c>
      <c r="E3" s="39"/>
      <c r="F3" s="39"/>
    </row>
    <row r="4" spans="1:6" x14ac:dyDescent="0.25">
      <c r="A4" s="4">
        <v>2</v>
      </c>
      <c r="B4" s="1" t="s">
        <v>21</v>
      </c>
      <c r="C4" s="25" t="s">
        <v>3</v>
      </c>
      <c r="D4" s="25">
        <v>1</v>
      </c>
      <c r="E4" s="39"/>
      <c r="F4" s="39"/>
    </row>
    <row r="5" spans="1:6" x14ac:dyDescent="0.25">
      <c r="A5" s="4">
        <v>3</v>
      </c>
      <c r="B5" s="1" t="s">
        <v>22</v>
      </c>
      <c r="C5" s="25" t="s">
        <v>3</v>
      </c>
      <c r="D5" s="25">
        <v>1</v>
      </c>
      <c r="E5" s="39"/>
      <c r="F5" s="39"/>
    </row>
    <row r="6" spans="1:6" x14ac:dyDescent="0.25">
      <c r="A6" s="4">
        <v>4</v>
      </c>
      <c r="B6" s="1" t="s">
        <v>23</v>
      </c>
      <c r="C6" s="25" t="s">
        <v>3</v>
      </c>
      <c r="D6" s="25">
        <v>1</v>
      </c>
      <c r="E6" s="39"/>
      <c r="F6" s="39"/>
    </row>
    <row r="7" spans="1:6" x14ac:dyDescent="0.25">
      <c r="A7" s="4">
        <v>5</v>
      </c>
      <c r="B7" s="1" t="s">
        <v>24</v>
      </c>
      <c r="C7" s="25" t="s">
        <v>3</v>
      </c>
      <c r="D7" s="25">
        <v>1</v>
      </c>
      <c r="E7" s="39"/>
      <c r="F7" s="39"/>
    </row>
    <row r="8" spans="1:6" x14ac:dyDescent="0.25">
      <c r="A8" s="4">
        <v>6</v>
      </c>
      <c r="B8" s="1" t="s">
        <v>9</v>
      </c>
      <c r="C8" s="25" t="s">
        <v>2</v>
      </c>
      <c r="D8" s="25">
        <v>1</v>
      </c>
      <c r="E8" s="39"/>
      <c r="F8" s="39"/>
    </row>
    <row r="9" spans="1:6" x14ac:dyDescent="0.25">
      <c r="A9" s="4">
        <v>7</v>
      </c>
      <c r="B9" s="1" t="s">
        <v>30</v>
      </c>
      <c r="C9" s="25" t="s">
        <v>3</v>
      </c>
      <c r="D9" s="25">
        <v>2</v>
      </c>
      <c r="E9" s="39"/>
      <c r="F9" s="39"/>
    </row>
    <row r="10" spans="1:6" x14ac:dyDescent="0.25">
      <c r="A10" s="4">
        <v>8</v>
      </c>
      <c r="B10" s="1" t="s">
        <v>31</v>
      </c>
      <c r="C10" s="25" t="s">
        <v>3</v>
      </c>
      <c r="D10" s="25">
        <v>2</v>
      </c>
      <c r="E10" s="39"/>
      <c r="F10" s="39"/>
    </row>
    <row r="11" spans="1:6" x14ac:dyDescent="0.25">
      <c r="A11" s="4">
        <v>9</v>
      </c>
      <c r="B11" s="1" t="s">
        <v>27</v>
      </c>
      <c r="C11" s="25" t="s">
        <v>51</v>
      </c>
      <c r="D11" s="25">
        <v>1</v>
      </c>
      <c r="E11" s="39"/>
      <c r="F11" s="39"/>
    </row>
    <row r="12" spans="1:6" x14ac:dyDescent="0.25">
      <c r="A12" s="4">
        <v>10</v>
      </c>
      <c r="B12" s="1" t="s">
        <v>32</v>
      </c>
      <c r="C12" s="25" t="s">
        <v>3</v>
      </c>
      <c r="D12" s="25">
        <v>2</v>
      </c>
      <c r="E12" s="39"/>
      <c r="F12" s="39"/>
    </row>
    <row r="13" spans="1:6" x14ac:dyDescent="0.25">
      <c r="A13" s="4">
        <v>11</v>
      </c>
      <c r="B13" s="1" t="s">
        <v>28</v>
      </c>
      <c r="C13" s="25" t="s">
        <v>2</v>
      </c>
      <c r="D13" s="25">
        <v>1</v>
      </c>
      <c r="E13" s="39"/>
      <c r="F13" s="39"/>
    </row>
    <row r="14" spans="1:6" ht="15.75" thickBot="1" x14ac:dyDescent="0.3">
      <c r="A14" s="4">
        <v>12</v>
      </c>
      <c r="B14" s="2" t="s">
        <v>84</v>
      </c>
      <c r="C14" s="27" t="s">
        <v>3</v>
      </c>
      <c r="D14" s="27">
        <v>4</v>
      </c>
      <c r="E14" s="39"/>
      <c r="F14" s="39"/>
    </row>
    <row r="15" spans="1:6" ht="16.5" thickBot="1" x14ac:dyDescent="0.3">
      <c r="B15" s="13" t="s">
        <v>4</v>
      </c>
      <c r="C15" s="40"/>
      <c r="D15" s="40"/>
      <c r="E15" s="41">
        <f>SUM(E3:E14)</f>
        <v>0</v>
      </c>
      <c r="F15" s="41">
        <f>SUM(F3:F14)</f>
        <v>0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G1" sqref="G1:G1048576"/>
    </sheetView>
  </sheetViews>
  <sheetFormatPr defaultRowHeight="15" x14ac:dyDescent="0.25"/>
  <cols>
    <col min="2" max="2" width="24.7109375" customWidth="1"/>
    <col min="3" max="3" width="8.85546875" style="19" customWidth="1"/>
    <col min="4" max="4" width="8.42578125" style="19" customWidth="1"/>
    <col min="5" max="5" width="17.5703125" style="19" customWidth="1"/>
    <col min="6" max="6" width="14.42578125" style="19" customWidth="1"/>
    <col min="9" max="9" width="17.7109375" customWidth="1"/>
  </cols>
  <sheetData>
    <row r="1" spans="1:9" ht="44.25" customHeight="1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  <c r="H1" s="6"/>
      <c r="I1" s="6"/>
    </row>
    <row r="2" spans="1:9" ht="15.75" x14ac:dyDescent="0.25">
      <c r="A2" s="48" t="s">
        <v>66</v>
      </c>
      <c r="B2" s="48"/>
      <c r="C2" s="48"/>
      <c r="D2" s="48"/>
      <c r="E2" s="48"/>
      <c r="F2" s="48"/>
    </row>
    <row r="3" spans="1:9" x14ac:dyDescent="0.25">
      <c r="A3" s="4">
        <v>1</v>
      </c>
      <c r="B3" s="1" t="s">
        <v>20</v>
      </c>
      <c r="C3" s="25" t="s">
        <v>2</v>
      </c>
      <c r="D3" s="25">
        <v>4</v>
      </c>
      <c r="E3" s="39"/>
      <c r="F3" s="39"/>
    </row>
    <row r="4" spans="1:9" x14ac:dyDescent="0.25">
      <c r="A4" s="4">
        <v>2</v>
      </c>
      <c r="B4" s="1" t="s">
        <v>21</v>
      </c>
      <c r="C4" s="25" t="s">
        <v>3</v>
      </c>
      <c r="D4" s="25">
        <v>1</v>
      </c>
      <c r="E4" s="39"/>
      <c r="F4" s="39"/>
    </row>
    <row r="5" spans="1:9" x14ac:dyDescent="0.25">
      <c r="A5" s="4">
        <v>3</v>
      </c>
      <c r="B5" s="1" t="s">
        <v>22</v>
      </c>
      <c r="C5" s="25" t="s">
        <v>3</v>
      </c>
      <c r="D5" s="25">
        <v>1</v>
      </c>
      <c r="E5" s="39"/>
      <c r="F5" s="39"/>
    </row>
    <row r="6" spans="1:9" x14ac:dyDescent="0.25">
      <c r="A6" s="4">
        <v>4</v>
      </c>
      <c r="B6" s="1" t="s">
        <v>90</v>
      </c>
      <c r="C6" s="25" t="s">
        <v>3</v>
      </c>
      <c r="D6" s="25">
        <v>2</v>
      </c>
      <c r="E6" s="39"/>
      <c r="F6" s="39"/>
    </row>
    <row r="7" spans="1:9" x14ac:dyDescent="0.25">
      <c r="A7" s="4">
        <v>5</v>
      </c>
      <c r="B7" s="1" t="s">
        <v>39</v>
      </c>
      <c r="C7" s="25" t="s">
        <v>3</v>
      </c>
      <c r="D7" s="25">
        <v>2</v>
      </c>
      <c r="E7" s="39"/>
      <c r="F7" s="39"/>
    </row>
    <row r="8" spans="1:9" x14ac:dyDescent="0.25">
      <c r="A8" s="4">
        <v>6</v>
      </c>
      <c r="B8" s="1" t="s">
        <v>41</v>
      </c>
      <c r="C8" s="25" t="s">
        <v>3</v>
      </c>
      <c r="D8" s="25">
        <v>2</v>
      </c>
      <c r="E8" s="39"/>
      <c r="F8" s="39"/>
    </row>
    <row r="9" spans="1:9" ht="15.75" thickBot="1" x14ac:dyDescent="0.3">
      <c r="A9" s="4">
        <v>7</v>
      </c>
      <c r="B9" s="1" t="s">
        <v>42</v>
      </c>
      <c r="C9" s="25" t="s">
        <v>3</v>
      </c>
      <c r="D9" s="25">
        <v>2</v>
      </c>
      <c r="E9" s="39"/>
      <c r="F9" s="39"/>
    </row>
    <row r="10" spans="1:9" ht="16.5" thickBot="1" x14ac:dyDescent="0.3">
      <c r="B10" s="13" t="s">
        <v>4</v>
      </c>
      <c r="C10" s="40"/>
      <c r="D10" s="40"/>
      <c r="E10" s="41">
        <f>SUM(E3:E9)</f>
        <v>0</v>
      </c>
      <c r="F10" s="41">
        <f>SUM(F3:F9)</f>
        <v>0</v>
      </c>
    </row>
    <row r="11" spans="1:9" x14ac:dyDescent="0.25">
      <c r="I11" s="19"/>
    </row>
    <row r="12" spans="1:9" x14ac:dyDescent="0.25">
      <c r="I12" s="19"/>
    </row>
    <row r="13" spans="1:9" x14ac:dyDescent="0.25">
      <c r="I13" s="6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G1" sqref="G1:G1048576"/>
    </sheetView>
  </sheetViews>
  <sheetFormatPr defaultRowHeight="15" x14ac:dyDescent="0.25"/>
  <cols>
    <col min="2" max="2" width="24.7109375" customWidth="1"/>
    <col min="3" max="3" width="8.85546875" style="19" customWidth="1"/>
    <col min="4" max="4" width="8.42578125" style="19" customWidth="1"/>
    <col min="5" max="5" width="16.85546875" style="19" customWidth="1"/>
    <col min="6" max="6" width="14.85546875" style="19" customWidth="1"/>
    <col min="9" max="9" width="13.42578125" customWidth="1"/>
  </cols>
  <sheetData>
    <row r="1" spans="1:6" ht="36.75" customHeight="1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67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20</v>
      </c>
      <c r="C3" s="25" t="s">
        <v>2</v>
      </c>
      <c r="D3" s="25">
        <v>4</v>
      </c>
      <c r="E3" s="39"/>
      <c r="F3" s="39"/>
    </row>
    <row r="4" spans="1:6" x14ac:dyDescent="0.25">
      <c r="A4" s="4">
        <v>2</v>
      </c>
      <c r="B4" s="1" t="s">
        <v>21</v>
      </c>
      <c r="C4" s="25" t="s">
        <v>3</v>
      </c>
      <c r="D4" s="25">
        <v>1</v>
      </c>
      <c r="E4" s="39"/>
      <c r="F4" s="39"/>
    </row>
    <row r="5" spans="1:6" x14ac:dyDescent="0.25">
      <c r="A5" s="4">
        <v>3</v>
      </c>
      <c r="B5" s="1" t="s">
        <v>22</v>
      </c>
      <c r="C5" s="25" t="s">
        <v>3</v>
      </c>
      <c r="D5" s="25">
        <v>1</v>
      </c>
      <c r="E5" s="39"/>
      <c r="F5" s="39"/>
    </row>
    <row r="6" spans="1:6" x14ac:dyDescent="0.25">
      <c r="A6" s="4">
        <v>4</v>
      </c>
      <c r="B6" s="1" t="s">
        <v>38</v>
      </c>
      <c r="C6" s="25" t="s">
        <v>3</v>
      </c>
      <c r="D6" s="25">
        <v>2</v>
      </c>
      <c r="E6" s="39"/>
      <c r="F6" s="39"/>
    </row>
    <row r="7" spans="1:6" x14ac:dyDescent="0.25">
      <c r="A7" s="4">
        <v>5</v>
      </c>
      <c r="B7" s="1" t="s">
        <v>39</v>
      </c>
      <c r="C7" s="25" t="s">
        <v>3</v>
      </c>
      <c r="D7" s="25">
        <v>2</v>
      </c>
      <c r="E7" s="39"/>
      <c r="F7" s="39"/>
    </row>
    <row r="8" spans="1:6" x14ac:dyDescent="0.25">
      <c r="A8" s="4">
        <v>6</v>
      </c>
      <c r="B8" s="1" t="s">
        <v>41</v>
      </c>
      <c r="C8" s="25" t="s">
        <v>3</v>
      </c>
      <c r="D8" s="25">
        <v>2</v>
      </c>
      <c r="E8" s="39"/>
      <c r="F8" s="39"/>
    </row>
    <row r="9" spans="1:6" ht="15.75" thickBot="1" x14ac:dyDescent="0.3">
      <c r="A9" s="4">
        <v>7</v>
      </c>
      <c r="B9" s="1" t="s">
        <v>42</v>
      </c>
      <c r="C9" s="25" t="s">
        <v>3</v>
      </c>
      <c r="D9" s="25">
        <v>2</v>
      </c>
      <c r="E9" s="39"/>
      <c r="F9" s="39"/>
    </row>
    <row r="10" spans="1:6" ht="16.5" thickBot="1" x14ac:dyDescent="0.3">
      <c r="B10" s="13" t="s">
        <v>4</v>
      </c>
      <c r="C10" s="40"/>
      <c r="D10" s="40"/>
      <c r="E10" s="41">
        <f>SUM(E3:E9)</f>
        <v>0</v>
      </c>
      <c r="F10" s="41">
        <f>SUM(F3:F9)</f>
        <v>0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G1" sqref="G1:G1048576"/>
    </sheetView>
  </sheetViews>
  <sheetFormatPr defaultRowHeight="15" x14ac:dyDescent="0.25"/>
  <cols>
    <col min="2" max="2" width="24.7109375" customWidth="1"/>
    <col min="3" max="3" width="8.85546875" style="19" customWidth="1"/>
    <col min="4" max="4" width="8.42578125" style="19" customWidth="1"/>
    <col min="5" max="5" width="16.140625" style="19" customWidth="1"/>
    <col min="6" max="6" width="15.42578125" style="19" customWidth="1"/>
    <col min="9" max="9" width="16.28515625" customWidth="1"/>
  </cols>
  <sheetData>
    <row r="1" spans="1:6" ht="42.75" customHeight="1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68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20</v>
      </c>
      <c r="C3" s="25" t="s">
        <v>2</v>
      </c>
      <c r="D3" s="25">
        <v>4</v>
      </c>
      <c r="E3" s="39"/>
      <c r="F3" s="39"/>
    </row>
    <row r="4" spans="1:6" x14ac:dyDescent="0.25">
      <c r="A4" s="4">
        <v>2</v>
      </c>
      <c r="B4" s="1" t="s">
        <v>21</v>
      </c>
      <c r="C4" s="25" t="s">
        <v>3</v>
      </c>
      <c r="D4" s="25">
        <v>1</v>
      </c>
      <c r="E4" s="39"/>
      <c r="F4" s="39"/>
    </row>
    <row r="5" spans="1:6" x14ac:dyDescent="0.25">
      <c r="A5" s="4">
        <v>3</v>
      </c>
      <c r="B5" s="1" t="s">
        <v>22</v>
      </c>
      <c r="C5" s="25" t="s">
        <v>3</v>
      </c>
      <c r="D5" s="25">
        <v>1</v>
      </c>
      <c r="E5" s="39"/>
      <c r="F5" s="39"/>
    </row>
    <row r="6" spans="1:6" x14ac:dyDescent="0.25">
      <c r="A6" s="4">
        <v>4</v>
      </c>
      <c r="B6" s="1" t="s">
        <v>38</v>
      </c>
      <c r="C6" s="25" t="s">
        <v>3</v>
      </c>
      <c r="D6" s="25">
        <v>2</v>
      </c>
      <c r="E6" s="39"/>
      <c r="F6" s="39"/>
    </row>
    <row r="7" spans="1:6" x14ac:dyDescent="0.25">
      <c r="A7" s="4">
        <v>5</v>
      </c>
      <c r="B7" s="1" t="s">
        <v>39</v>
      </c>
      <c r="C7" s="25" t="s">
        <v>3</v>
      </c>
      <c r="D7" s="25">
        <v>2</v>
      </c>
      <c r="E7" s="39"/>
      <c r="F7" s="39"/>
    </row>
    <row r="8" spans="1:6" x14ac:dyDescent="0.25">
      <c r="A8" s="4">
        <v>6</v>
      </c>
      <c r="B8" s="1" t="s">
        <v>41</v>
      </c>
      <c r="C8" s="25" t="s">
        <v>3</v>
      </c>
      <c r="D8" s="25">
        <v>2</v>
      </c>
      <c r="E8" s="39"/>
      <c r="F8" s="39"/>
    </row>
    <row r="9" spans="1:6" ht="15.75" thickBot="1" x14ac:dyDescent="0.3">
      <c r="A9" s="4">
        <v>7</v>
      </c>
      <c r="B9" s="1" t="s">
        <v>42</v>
      </c>
      <c r="C9" s="25" t="s">
        <v>3</v>
      </c>
      <c r="D9" s="25">
        <v>2</v>
      </c>
      <c r="E9" s="39"/>
      <c r="F9" s="39"/>
    </row>
    <row r="10" spans="1:6" ht="16.5" thickBot="1" x14ac:dyDescent="0.3">
      <c r="B10" s="13" t="s">
        <v>4</v>
      </c>
      <c r="C10" s="40"/>
      <c r="D10" s="40"/>
      <c r="E10" s="41">
        <f>SUM(E3:E9)</f>
        <v>0</v>
      </c>
      <c r="F10" s="41">
        <f>SUM(F3:F9)</f>
        <v>0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G1" sqref="G1:G1048576"/>
    </sheetView>
  </sheetViews>
  <sheetFormatPr defaultRowHeight="15" x14ac:dyDescent="0.25"/>
  <cols>
    <col min="2" max="2" width="22.28515625" customWidth="1"/>
    <col min="3" max="3" width="8.85546875" style="6" customWidth="1"/>
    <col min="4" max="4" width="9.140625" style="6"/>
    <col min="5" max="5" width="19.42578125" style="6" customWidth="1"/>
    <col min="6" max="6" width="15.5703125" style="6" customWidth="1"/>
    <col min="9" max="9" width="13.7109375" customWidth="1"/>
  </cols>
  <sheetData>
    <row r="1" spans="1:6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71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20</v>
      </c>
      <c r="C3" s="4" t="s">
        <v>2</v>
      </c>
      <c r="D3" s="4">
        <v>5</v>
      </c>
      <c r="E3" s="9"/>
      <c r="F3" s="9"/>
    </row>
    <row r="4" spans="1:6" x14ac:dyDescent="0.25">
      <c r="A4" s="4">
        <v>2</v>
      </c>
      <c r="B4" s="1" t="s">
        <v>21</v>
      </c>
      <c r="C4" s="4" t="s">
        <v>3</v>
      </c>
      <c r="D4" s="4">
        <v>1</v>
      </c>
      <c r="E4" s="9"/>
      <c r="F4" s="9"/>
    </row>
    <row r="5" spans="1:6" x14ac:dyDescent="0.25">
      <c r="A5" s="4">
        <v>3</v>
      </c>
      <c r="B5" s="1" t="s">
        <v>22</v>
      </c>
      <c r="C5" s="4" t="s">
        <v>3</v>
      </c>
      <c r="D5" s="4">
        <v>1</v>
      </c>
      <c r="E5" s="9"/>
      <c r="F5" s="9"/>
    </row>
    <row r="6" spans="1:6" x14ac:dyDescent="0.25">
      <c r="A6" s="4">
        <v>4</v>
      </c>
      <c r="B6" s="1" t="s">
        <v>23</v>
      </c>
      <c r="C6" s="4" t="s">
        <v>3</v>
      </c>
      <c r="D6" s="4">
        <v>1</v>
      </c>
      <c r="E6" s="9"/>
      <c r="F6" s="9"/>
    </row>
    <row r="7" spans="1:6" x14ac:dyDescent="0.25">
      <c r="A7" s="4">
        <v>5</v>
      </c>
      <c r="B7" s="1" t="s">
        <v>24</v>
      </c>
      <c r="C7" s="4" t="s">
        <v>3</v>
      </c>
      <c r="D7" s="4">
        <v>1</v>
      </c>
      <c r="E7" s="9"/>
      <c r="F7" s="9"/>
    </row>
    <row r="8" spans="1:6" x14ac:dyDescent="0.25">
      <c r="A8" s="4">
        <v>6</v>
      </c>
      <c r="B8" s="1" t="s">
        <v>25</v>
      </c>
      <c r="C8" s="4" t="s">
        <v>51</v>
      </c>
      <c r="D8" s="4">
        <v>1</v>
      </c>
      <c r="E8" s="9"/>
      <c r="F8" s="9"/>
    </row>
    <row r="9" spans="1:6" x14ac:dyDescent="0.25">
      <c r="A9" s="4">
        <v>7</v>
      </c>
      <c r="B9" s="1" t="s">
        <v>26</v>
      </c>
      <c r="C9" s="4" t="s">
        <v>51</v>
      </c>
      <c r="D9" s="4">
        <v>1</v>
      </c>
      <c r="E9" s="9"/>
      <c r="F9" s="9"/>
    </row>
    <row r="10" spans="1:6" x14ac:dyDescent="0.25">
      <c r="A10" s="4">
        <v>8</v>
      </c>
      <c r="B10" s="1" t="s">
        <v>96</v>
      </c>
      <c r="C10" s="4" t="s">
        <v>3</v>
      </c>
      <c r="D10" s="4">
        <v>1</v>
      </c>
      <c r="E10" s="9"/>
      <c r="F10" s="9"/>
    </row>
    <row r="11" spans="1:6" x14ac:dyDescent="0.25">
      <c r="A11" s="4">
        <v>9</v>
      </c>
      <c r="B11" s="1" t="s">
        <v>93</v>
      </c>
      <c r="C11" s="4" t="s">
        <v>3</v>
      </c>
      <c r="D11" s="4">
        <v>1</v>
      </c>
      <c r="E11" s="9"/>
      <c r="F11" s="9"/>
    </row>
    <row r="12" spans="1:6" x14ac:dyDescent="0.25">
      <c r="A12" s="4">
        <v>10</v>
      </c>
      <c r="B12" s="1" t="s">
        <v>19</v>
      </c>
      <c r="C12" s="4" t="s">
        <v>3</v>
      </c>
      <c r="D12" s="4">
        <v>1</v>
      </c>
      <c r="E12" s="9"/>
      <c r="F12" s="9"/>
    </row>
    <row r="13" spans="1:6" x14ac:dyDescent="0.25">
      <c r="A13" s="4">
        <v>11</v>
      </c>
      <c r="B13" s="1" t="s">
        <v>95</v>
      </c>
      <c r="C13" s="4" t="s">
        <v>3</v>
      </c>
      <c r="D13" s="4">
        <v>1</v>
      </c>
      <c r="E13" s="9"/>
      <c r="F13" s="9"/>
    </row>
    <row r="14" spans="1:6" x14ac:dyDescent="0.25">
      <c r="A14" s="4">
        <v>12</v>
      </c>
      <c r="B14" s="1" t="s">
        <v>91</v>
      </c>
      <c r="C14" s="4" t="s">
        <v>3</v>
      </c>
      <c r="D14" s="4">
        <v>2</v>
      </c>
      <c r="E14" s="9"/>
      <c r="F14" s="9"/>
    </row>
    <row r="15" spans="1:6" x14ac:dyDescent="0.25">
      <c r="A15" s="4">
        <v>13</v>
      </c>
      <c r="B15" s="1" t="s">
        <v>27</v>
      </c>
      <c r="C15" s="4" t="s">
        <v>51</v>
      </c>
      <c r="D15" s="4">
        <v>1</v>
      </c>
      <c r="E15" s="9"/>
      <c r="F15" s="9"/>
    </row>
    <row r="16" spans="1:6" ht="14.1" customHeight="1" x14ac:dyDescent="0.25">
      <c r="A16" s="4">
        <v>14</v>
      </c>
      <c r="B16" s="1" t="s">
        <v>32</v>
      </c>
      <c r="C16" s="4" t="s">
        <v>3</v>
      </c>
      <c r="D16" s="4">
        <v>2</v>
      </c>
      <c r="E16" s="9"/>
      <c r="F16" s="9"/>
    </row>
    <row r="17" spans="1:6" ht="14.1" customHeight="1" x14ac:dyDescent="0.25">
      <c r="A17" s="4">
        <v>15</v>
      </c>
      <c r="B17" s="2" t="s">
        <v>94</v>
      </c>
      <c r="C17" s="10" t="s">
        <v>3</v>
      </c>
      <c r="D17" s="10">
        <v>1</v>
      </c>
      <c r="E17" s="9"/>
      <c r="F17" s="9"/>
    </row>
    <row r="18" spans="1:6" ht="14.1" customHeight="1" thickBot="1" x14ac:dyDescent="0.3">
      <c r="A18" s="4">
        <v>16</v>
      </c>
      <c r="B18" s="2" t="s">
        <v>84</v>
      </c>
      <c r="C18" s="10" t="s">
        <v>3</v>
      </c>
      <c r="D18" s="10">
        <v>4</v>
      </c>
      <c r="E18" s="9"/>
      <c r="F18" s="9"/>
    </row>
    <row r="19" spans="1:6" ht="16.5" thickBot="1" x14ac:dyDescent="0.3">
      <c r="B19" s="13" t="s">
        <v>4</v>
      </c>
      <c r="C19" s="24"/>
      <c r="D19" s="24"/>
      <c r="E19" s="23">
        <f>SUM(E3:E18)</f>
        <v>0</v>
      </c>
      <c r="F19" s="23">
        <f>SUM(F3:F18)</f>
        <v>0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G1" sqref="G1:G1048576"/>
    </sheetView>
  </sheetViews>
  <sheetFormatPr defaultRowHeight="15" x14ac:dyDescent="0.25"/>
  <cols>
    <col min="2" max="2" width="22.28515625" customWidth="1"/>
    <col min="3" max="3" width="8.85546875" style="6" customWidth="1"/>
    <col min="4" max="4" width="9.140625" style="6"/>
    <col min="5" max="5" width="17.140625" style="6" customWidth="1"/>
    <col min="6" max="6" width="15.85546875" style="6" customWidth="1"/>
  </cols>
  <sheetData>
    <row r="1" spans="1:6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69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20</v>
      </c>
      <c r="C3" s="4" t="s">
        <v>2</v>
      </c>
      <c r="D3" s="4">
        <v>4.7</v>
      </c>
      <c r="E3" s="9"/>
      <c r="F3" s="9"/>
    </row>
    <row r="4" spans="1:6" x14ac:dyDescent="0.25">
      <c r="A4" s="4">
        <v>2</v>
      </c>
      <c r="B4" s="1" t="s">
        <v>21</v>
      </c>
      <c r="C4" s="4" t="s">
        <v>3</v>
      </c>
      <c r="D4" s="4">
        <v>1</v>
      </c>
      <c r="E4" s="9"/>
      <c r="F4" s="9"/>
    </row>
    <row r="5" spans="1:6" x14ac:dyDescent="0.25">
      <c r="A5" s="4">
        <v>3</v>
      </c>
      <c r="B5" s="1" t="s">
        <v>22</v>
      </c>
      <c r="C5" s="4" t="s">
        <v>3</v>
      </c>
      <c r="D5" s="4">
        <v>1</v>
      </c>
      <c r="E5" s="9"/>
      <c r="F5" s="9"/>
    </row>
    <row r="6" spans="1:6" x14ac:dyDescent="0.25">
      <c r="A6" s="4">
        <v>4</v>
      </c>
      <c r="B6" s="1" t="s">
        <v>23</v>
      </c>
      <c r="C6" s="4" t="s">
        <v>3</v>
      </c>
      <c r="D6" s="4">
        <v>1</v>
      </c>
      <c r="E6" s="9"/>
      <c r="F6" s="9"/>
    </row>
    <row r="7" spans="1:6" x14ac:dyDescent="0.25">
      <c r="A7" s="4">
        <v>5</v>
      </c>
      <c r="B7" s="1" t="s">
        <v>24</v>
      </c>
      <c r="C7" s="4" t="s">
        <v>3</v>
      </c>
      <c r="D7" s="4">
        <v>1</v>
      </c>
      <c r="E7" s="9"/>
      <c r="F7" s="9"/>
    </row>
    <row r="8" spans="1:6" x14ac:dyDescent="0.25">
      <c r="A8" s="4">
        <v>6</v>
      </c>
      <c r="B8" s="1" t="s">
        <v>25</v>
      </c>
      <c r="C8" s="4" t="s">
        <v>51</v>
      </c>
      <c r="D8" s="4">
        <v>1</v>
      </c>
      <c r="E8" s="9"/>
      <c r="F8" s="9"/>
    </row>
    <row r="9" spans="1:6" x14ac:dyDescent="0.25">
      <c r="A9" s="4">
        <v>7</v>
      </c>
      <c r="B9" s="1" t="s">
        <v>26</v>
      </c>
      <c r="C9" s="4" t="s">
        <v>51</v>
      </c>
      <c r="D9" s="4">
        <v>1</v>
      </c>
      <c r="E9" s="9"/>
      <c r="F9" s="9"/>
    </row>
    <row r="10" spans="1:6" x14ac:dyDescent="0.25">
      <c r="A10" s="4">
        <v>8</v>
      </c>
      <c r="B10" s="1" t="s">
        <v>91</v>
      </c>
      <c r="C10" s="4" t="s">
        <v>3</v>
      </c>
      <c r="D10" s="4">
        <v>2</v>
      </c>
      <c r="E10" s="9"/>
      <c r="F10" s="9"/>
    </row>
    <row r="11" spans="1:6" x14ac:dyDescent="0.25">
      <c r="A11" s="4">
        <v>9</v>
      </c>
      <c r="B11" s="1" t="s">
        <v>27</v>
      </c>
      <c r="C11" s="4" t="s">
        <v>51</v>
      </c>
      <c r="D11" s="4">
        <v>1</v>
      </c>
      <c r="E11" s="9"/>
      <c r="F11" s="9"/>
    </row>
    <row r="12" spans="1:6" ht="14.1" customHeight="1" x14ac:dyDescent="0.25">
      <c r="A12" s="4">
        <v>10</v>
      </c>
      <c r="B12" s="1" t="s">
        <v>32</v>
      </c>
      <c r="C12" s="4" t="s">
        <v>3</v>
      </c>
      <c r="D12" s="4">
        <v>2</v>
      </c>
      <c r="E12" s="9"/>
      <c r="F12" s="9"/>
    </row>
    <row r="13" spans="1:6" ht="14.1" customHeight="1" thickBot="1" x14ac:dyDescent="0.3">
      <c r="A13" s="4">
        <v>11</v>
      </c>
      <c r="B13" s="2" t="s">
        <v>82</v>
      </c>
      <c r="C13" s="10" t="s">
        <v>3</v>
      </c>
      <c r="D13" s="10">
        <v>2</v>
      </c>
      <c r="E13" s="9"/>
      <c r="F13" s="9"/>
    </row>
    <row r="14" spans="1:6" ht="16.5" thickBot="1" x14ac:dyDescent="0.3">
      <c r="B14" s="13" t="s">
        <v>4</v>
      </c>
      <c r="C14" s="24"/>
      <c r="D14" s="24"/>
      <c r="E14" s="23">
        <f>SUM(E3:E13)</f>
        <v>0</v>
      </c>
      <c r="F14" s="23">
        <f>SUM(F3:F13)</f>
        <v>0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G1" sqref="G1:G1048576"/>
    </sheetView>
  </sheetViews>
  <sheetFormatPr defaultRowHeight="15" x14ac:dyDescent="0.25"/>
  <cols>
    <col min="2" max="2" width="22.28515625" customWidth="1"/>
    <col min="3" max="3" width="8.85546875" style="6" customWidth="1"/>
    <col min="4" max="4" width="9.140625" style="6"/>
    <col min="5" max="6" width="15.7109375" style="6" customWidth="1"/>
    <col min="9" max="9" width="13.5703125" customWidth="1"/>
  </cols>
  <sheetData>
    <row r="1" spans="1:6" ht="3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70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20</v>
      </c>
      <c r="C3" s="4" t="s">
        <v>2</v>
      </c>
      <c r="D3" s="4">
        <v>5</v>
      </c>
      <c r="E3" s="9"/>
      <c r="F3" s="9"/>
    </row>
    <row r="4" spans="1:6" x14ac:dyDescent="0.25">
      <c r="A4" s="4">
        <v>2</v>
      </c>
      <c r="B4" s="1" t="s">
        <v>21</v>
      </c>
      <c r="C4" s="4" t="s">
        <v>3</v>
      </c>
      <c r="D4" s="4">
        <v>1</v>
      </c>
      <c r="E4" s="9"/>
      <c r="F4" s="9"/>
    </row>
    <row r="5" spans="1:6" x14ac:dyDescent="0.25">
      <c r="A5" s="4">
        <v>3</v>
      </c>
      <c r="B5" s="1" t="s">
        <v>22</v>
      </c>
      <c r="C5" s="4" t="s">
        <v>3</v>
      </c>
      <c r="D5" s="4">
        <v>1</v>
      </c>
      <c r="E5" s="9"/>
      <c r="F5" s="9"/>
    </row>
    <row r="6" spans="1:6" x14ac:dyDescent="0.25">
      <c r="A6" s="4">
        <v>4</v>
      </c>
      <c r="B6" s="1" t="s">
        <v>23</v>
      </c>
      <c r="C6" s="4" t="s">
        <v>3</v>
      </c>
      <c r="D6" s="4">
        <v>1</v>
      </c>
      <c r="E6" s="9"/>
      <c r="F6" s="9"/>
    </row>
    <row r="7" spans="1:6" x14ac:dyDescent="0.25">
      <c r="A7" s="4">
        <v>5</v>
      </c>
      <c r="B7" s="1" t="s">
        <v>24</v>
      </c>
      <c r="C7" s="4" t="s">
        <v>3</v>
      </c>
      <c r="D7" s="4">
        <v>1</v>
      </c>
      <c r="E7" s="9"/>
      <c r="F7" s="9"/>
    </row>
    <row r="8" spans="1:6" x14ac:dyDescent="0.25">
      <c r="A8" s="4">
        <v>6</v>
      </c>
      <c r="B8" s="1" t="s">
        <v>25</v>
      </c>
      <c r="C8" s="4" t="s">
        <v>51</v>
      </c>
      <c r="D8" s="4">
        <v>1</v>
      </c>
      <c r="E8" s="9"/>
      <c r="F8" s="9"/>
    </row>
    <row r="9" spans="1:6" x14ac:dyDescent="0.25">
      <c r="A9" s="4">
        <v>7</v>
      </c>
      <c r="B9" s="1" t="s">
        <v>26</v>
      </c>
      <c r="C9" s="4" t="s">
        <v>51</v>
      </c>
      <c r="D9" s="4">
        <v>1</v>
      </c>
      <c r="E9" s="9"/>
      <c r="F9" s="9"/>
    </row>
    <row r="10" spans="1:6" x14ac:dyDescent="0.25">
      <c r="A10" s="4">
        <v>8</v>
      </c>
      <c r="B10" s="1" t="s">
        <v>96</v>
      </c>
      <c r="C10" s="4" t="s">
        <v>3</v>
      </c>
      <c r="D10" s="4">
        <v>1</v>
      </c>
      <c r="E10" s="9"/>
      <c r="F10" s="9"/>
    </row>
    <row r="11" spans="1:6" x14ac:dyDescent="0.25">
      <c r="A11" s="4">
        <v>9</v>
      </c>
      <c r="B11" s="1" t="s">
        <v>93</v>
      </c>
      <c r="C11" s="4" t="s">
        <v>3</v>
      </c>
      <c r="D11" s="4">
        <v>1</v>
      </c>
      <c r="E11" s="9"/>
      <c r="F11" s="9"/>
    </row>
    <row r="12" spans="1:6" x14ac:dyDescent="0.25">
      <c r="A12" s="4">
        <v>10</v>
      </c>
      <c r="B12" s="1" t="s">
        <v>19</v>
      </c>
      <c r="C12" s="4" t="s">
        <v>3</v>
      </c>
      <c r="D12" s="4">
        <v>1</v>
      </c>
      <c r="E12" s="9"/>
      <c r="F12" s="9"/>
    </row>
    <row r="13" spans="1:6" x14ac:dyDescent="0.25">
      <c r="A13" s="4">
        <v>11</v>
      </c>
      <c r="B13" s="1" t="s">
        <v>95</v>
      </c>
      <c r="C13" s="4" t="s">
        <v>3</v>
      </c>
      <c r="D13" s="4">
        <v>1</v>
      </c>
      <c r="E13" s="9"/>
      <c r="F13" s="9"/>
    </row>
    <row r="14" spans="1:6" x14ac:dyDescent="0.25">
      <c r="A14" s="4">
        <v>12</v>
      </c>
      <c r="B14" s="1" t="s">
        <v>91</v>
      </c>
      <c r="C14" s="4" t="s">
        <v>3</v>
      </c>
      <c r="D14" s="4">
        <v>2</v>
      </c>
      <c r="E14" s="9"/>
      <c r="F14" s="9"/>
    </row>
    <row r="15" spans="1:6" x14ac:dyDescent="0.25">
      <c r="A15" s="4">
        <v>13</v>
      </c>
      <c r="B15" s="1" t="s">
        <v>27</v>
      </c>
      <c r="C15" s="4" t="s">
        <v>51</v>
      </c>
      <c r="D15" s="4">
        <v>1</v>
      </c>
      <c r="E15" s="9"/>
      <c r="F15" s="9"/>
    </row>
    <row r="16" spans="1:6" ht="14.1" customHeight="1" x14ac:dyDescent="0.25">
      <c r="A16" s="4">
        <v>14</v>
      </c>
      <c r="B16" s="1" t="s">
        <v>32</v>
      </c>
      <c r="C16" s="4" t="s">
        <v>3</v>
      </c>
      <c r="D16" s="4">
        <v>2</v>
      </c>
      <c r="E16" s="9"/>
      <c r="F16" s="9"/>
    </row>
    <row r="17" spans="1:6" ht="14.1" customHeight="1" x14ac:dyDescent="0.25">
      <c r="A17" s="4">
        <v>15</v>
      </c>
      <c r="B17" s="2" t="s">
        <v>94</v>
      </c>
      <c r="C17" s="10" t="s">
        <v>3</v>
      </c>
      <c r="D17" s="10">
        <v>1</v>
      </c>
      <c r="E17" s="9"/>
      <c r="F17" s="9"/>
    </row>
    <row r="18" spans="1:6" ht="14.1" customHeight="1" thickBot="1" x14ac:dyDescent="0.3">
      <c r="A18" s="4">
        <v>16</v>
      </c>
      <c r="B18" s="2" t="s">
        <v>49</v>
      </c>
      <c r="C18" s="10" t="s">
        <v>3</v>
      </c>
      <c r="D18" s="10">
        <v>4</v>
      </c>
      <c r="E18" s="9"/>
      <c r="F18" s="9"/>
    </row>
    <row r="19" spans="1:6" ht="16.5" thickBot="1" x14ac:dyDescent="0.3">
      <c r="B19" s="13" t="s">
        <v>4</v>
      </c>
      <c r="C19" s="24"/>
      <c r="D19" s="24"/>
      <c r="E19" s="23">
        <f>SUM(E3:E18)</f>
        <v>0</v>
      </c>
      <c r="F19" s="23">
        <f>SUM(F3:F18)</f>
        <v>0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G1" sqref="G1:G1048576"/>
    </sheetView>
  </sheetViews>
  <sheetFormatPr defaultRowHeight="15" x14ac:dyDescent="0.25"/>
  <cols>
    <col min="1" max="1" width="9" bestFit="1" customWidth="1"/>
    <col min="2" max="2" width="16.7109375" bestFit="1" customWidth="1"/>
    <col min="3" max="3" width="8.140625" bestFit="1" customWidth="1"/>
    <col min="4" max="4" width="8" bestFit="1" customWidth="1"/>
    <col min="5" max="5" width="14.85546875" customWidth="1"/>
    <col min="6" max="6" width="12" customWidth="1"/>
  </cols>
  <sheetData>
    <row r="1" spans="1:6" ht="45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97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98</v>
      </c>
      <c r="C3" s="4" t="s">
        <v>51</v>
      </c>
      <c r="D3" s="4">
        <v>1</v>
      </c>
      <c r="E3" s="9"/>
      <c r="F3" s="9"/>
    </row>
    <row r="4" spans="1:6" ht="15.75" thickBot="1" x14ac:dyDescent="0.3">
      <c r="A4" s="4">
        <v>2</v>
      </c>
      <c r="B4" s="1" t="s">
        <v>99</v>
      </c>
      <c r="C4" s="4" t="s">
        <v>3</v>
      </c>
      <c r="D4" s="4">
        <v>4</v>
      </c>
      <c r="E4" s="9"/>
      <c r="F4" s="9"/>
    </row>
    <row r="5" spans="1:6" ht="16.5" thickBot="1" x14ac:dyDescent="0.3">
      <c r="B5" s="13" t="s">
        <v>4</v>
      </c>
      <c r="C5" s="24"/>
      <c r="D5" s="24"/>
      <c r="E5" s="23">
        <f>SUM(E3:E4)</f>
        <v>0</v>
      </c>
      <c r="F5" s="23">
        <f>SUM(F3:F4)</f>
        <v>0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I9" sqref="I9"/>
    </sheetView>
  </sheetViews>
  <sheetFormatPr defaultRowHeight="15" x14ac:dyDescent="0.25"/>
  <cols>
    <col min="1" max="1" width="9" bestFit="1" customWidth="1"/>
    <col min="2" max="2" width="14.140625" customWidth="1"/>
    <col min="3" max="3" width="8.140625" bestFit="1" customWidth="1"/>
    <col min="5" max="5" width="15.42578125" customWidth="1"/>
    <col min="6" max="6" width="11.5703125" customWidth="1"/>
  </cols>
  <sheetData>
    <row r="1" spans="1:6" ht="45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100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98</v>
      </c>
      <c r="C3" s="4" t="s">
        <v>51</v>
      </c>
      <c r="D3" s="4">
        <v>1</v>
      </c>
      <c r="E3" s="9"/>
      <c r="F3" s="9"/>
    </row>
    <row r="4" spans="1:6" ht="15.75" thickBot="1" x14ac:dyDescent="0.3">
      <c r="A4" s="4">
        <v>2</v>
      </c>
      <c r="B4" s="1" t="s">
        <v>99</v>
      </c>
      <c r="C4" s="4" t="s">
        <v>3</v>
      </c>
      <c r="D4" s="4">
        <v>4</v>
      </c>
      <c r="E4" s="9"/>
      <c r="F4" s="9"/>
    </row>
    <row r="5" spans="1:6" ht="16.5" thickBot="1" x14ac:dyDescent="0.3">
      <c r="B5" s="13" t="s">
        <v>4</v>
      </c>
      <c r="C5" s="24"/>
      <c r="D5" s="24"/>
      <c r="E5" s="23">
        <f>SUM(E3:E4)</f>
        <v>0</v>
      </c>
      <c r="F5" s="23">
        <f>SUM(F3:F4)</f>
        <v>0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G1" sqref="G1:G1048576"/>
    </sheetView>
  </sheetViews>
  <sheetFormatPr defaultRowHeight="15" x14ac:dyDescent="0.25"/>
  <cols>
    <col min="2" max="2" width="13.85546875" customWidth="1"/>
    <col min="3" max="3" width="10.42578125" customWidth="1"/>
    <col min="5" max="5" width="15" customWidth="1"/>
    <col min="6" max="6" width="13.42578125" customWidth="1"/>
  </cols>
  <sheetData>
    <row r="1" spans="1:6" ht="45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101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98</v>
      </c>
      <c r="C3" s="4" t="s">
        <v>51</v>
      </c>
      <c r="D3" s="4">
        <v>1</v>
      </c>
      <c r="E3" s="9"/>
      <c r="F3" s="9"/>
    </row>
    <row r="4" spans="1:6" ht="15.75" thickBot="1" x14ac:dyDescent="0.3">
      <c r="A4" s="4">
        <v>2</v>
      </c>
      <c r="B4" s="1" t="s">
        <v>99</v>
      </c>
      <c r="C4" s="4" t="s">
        <v>3</v>
      </c>
      <c r="D4" s="4">
        <v>4</v>
      </c>
      <c r="E4" s="9"/>
      <c r="F4" s="9"/>
    </row>
    <row r="5" spans="1:6" ht="16.5" thickBot="1" x14ac:dyDescent="0.3">
      <c r="B5" s="13" t="s">
        <v>4</v>
      </c>
      <c r="C5" s="24"/>
      <c r="D5" s="24"/>
      <c r="E5" s="23">
        <f>SUM(E3:E4)</f>
        <v>0</v>
      </c>
      <c r="F5" s="23">
        <f>SUM(F3:F4)</f>
        <v>0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K3" sqref="K3"/>
    </sheetView>
  </sheetViews>
  <sheetFormatPr defaultRowHeight="15" x14ac:dyDescent="0.25"/>
  <cols>
    <col min="2" max="2" width="20.5703125" customWidth="1"/>
    <col min="5" max="5" width="11.5703125" customWidth="1"/>
    <col min="6" max="6" width="15.5703125" customWidth="1"/>
  </cols>
  <sheetData>
    <row r="1" spans="1:6" ht="45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105</v>
      </c>
      <c r="B2" s="48"/>
      <c r="C2" s="48"/>
      <c r="D2" s="48"/>
      <c r="E2" s="48"/>
      <c r="F2" s="48"/>
    </row>
    <row r="3" spans="1:6" x14ac:dyDescent="0.25">
      <c r="A3" s="4">
        <v>1</v>
      </c>
      <c r="B3" s="1" t="s">
        <v>106</v>
      </c>
      <c r="C3" s="4" t="s">
        <v>3</v>
      </c>
      <c r="D3" s="4">
        <v>4</v>
      </c>
      <c r="E3" s="9"/>
      <c r="F3" s="9"/>
    </row>
    <row r="4" spans="1:6" x14ac:dyDescent="0.25">
      <c r="A4" s="4">
        <v>2</v>
      </c>
      <c r="B4" s="1" t="s">
        <v>107</v>
      </c>
      <c r="C4" s="4" t="s">
        <v>3</v>
      </c>
      <c r="D4" s="4">
        <v>1</v>
      </c>
      <c r="E4" s="9"/>
      <c r="F4" s="9"/>
    </row>
    <row r="5" spans="1:6" x14ac:dyDescent="0.25">
      <c r="A5" s="4">
        <v>3</v>
      </c>
      <c r="B5" s="1" t="s">
        <v>108</v>
      </c>
      <c r="C5" s="4" t="s">
        <v>3</v>
      </c>
      <c r="D5" s="4">
        <v>1</v>
      </c>
      <c r="E5" s="9"/>
      <c r="F5" s="9"/>
    </row>
    <row r="6" spans="1:6" ht="15.75" thickBot="1" x14ac:dyDescent="0.3">
      <c r="A6" s="4">
        <v>2</v>
      </c>
      <c r="B6" s="1" t="s">
        <v>19</v>
      </c>
      <c r="C6" s="4" t="s">
        <v>3</v>
      </c>
      <c r="D6" s="4">
        <v>1</v>
      </c>
      <c r="E6" s="9"/>
      <c r="F6" s="9"/>
    </row>
    <row r="7" spans="1:6" ht="16.5" thickBot="1" x14ac:dyDescent="0.3">
      <c r="B7" s="13" t="s">
        <v>4</v>
      </c>
      <c r="C7" s="24"/>
      <c r="D7" s="24"/>
      <c r="E7" s="23">
        <f>SUM(E3:E6)</f>
        <v>0</v>
      </c>
      <c r="F7" s="23">
        <f>SUM(F3:F6)</f>
        <v>0</v>
      </c>
    </row>
  </sheetData>
  <mergeCells count="1">
    <mergeCell ref="A2:F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J11" sqref="J11"/>
    </sheetView>
  </sheetViews>
  <sheetFormatPr defaultRowHeight="15" x14ac:dyDescent="0.25"/>
  <cols>
    <col min="2" max="2" width="17.140625" customWidth="1"/>
    <col min="5" max="5" width="13.85546875" customWidth="1"/>
    <col min="6" max="6" width="15.42578125" customWidth="1"/>
  </cols>
  <sheetData>
    <row r="1" spans="1:6" ht="45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103</v>
      </c>
      <c r="B2" s="48"/>
      <c r="C2" s="48"/>
      <c r="D2" s="48"/>
      <c r="E2" s="48"/>
      <c r="F2" s="48"/>
    </row>
    <row r="3" spans="1:6" ht="15.75" x14ac:dyDescent="0.25">
      <c r="A3" s="4">
        <v>1</v>
      </c>
      <c r="B3" s="1" t="s">
        <v>106</v>
      </c>
      <c r="C3" s="4" t="s">
        <v>3</v>
      </c>
      <c r="D3" s="4">
        <v>4</v>
      </c>
      <c r="E3" s="47"/>
      <c r="F3" s="47"/>
    </row>
    <row r="4" spans="1:6" ht="15.75" x14ac:dyDescent="0.25">
      <c r="A4" s="4">
        <v>2</v>
      </c>
      <c r="B4" s="1" t="s">
        <v>107</v>
      </c>
      <c r="C4" s="4" t="s">
        <v>3</v>
      </c>
      <c r="D4" s="4">
        <v>1</v>
      </c>
      <c r="E4" s="47"/>
      <c r="F4" s="47"/>
    </row>
    <row r="5" spans="1:6" x14ac:dyDescent="0.25">
      <c r="A5" s="4">
        <v>3</v>
      </c>
      <c r="B5" s="1" t="s">
        <v>108</v>
      </c>
      <c r="C5" s="4" t="s">
        <v>3</v>
      </c>
      <c r="D5" s="4">
        <v>1</v>
      </c>
      <c r="E5" s="9"/>
      <c r="F5" s="9"/>
    </row>
    <row r="6" spans="1:6" ht="15.75" thickBot="1" x14ac:dyDescent="0.3">
      <c r="A6" s="4">
        <v>2</v>
      </c>
      <c r="B6" s="1" t="s">
        <v>19</v>
      </c>
      <c r="C6" s="4" t="s">
        <v>3</v>
      </c>
      <c r="D6" s="4">
        <v>1</v>
      </c>
      <c r="E6" s="9"/>
      <c r="F6" s="9"/>
    </row>
    <row r="7" spans="1:6" ht="16.5" thickBot="1" x14ac:dyDescent="0.3">
      <c r="B7" s="13" t="s">
        <v>4</v>
      </c>
      <c r="C7" s="24"/>
      <c r="D7" s="24"/>
      <c r="E7" s="23">
        <f>SUM(E5:E6)</f>
        <v>0</v>
      </c>
      <c r="F7" s="23">
        <f>SUM(F5:F6)</f>
        <v>0</v>
      </c>
    </row>
  </sheetData>
  <mergeCells count="1">
    <mergeCell ref="A2:F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G1" sqref="G1:G1048576"/>
    </sheetView>
  </sheetViews>
  <sheetFormatPr defaultRowHeight="15" x14ac:dyDescent="0.25"/>
  <cols>
    <col min="2" max="2" width="14.140625" customWidth="1"/>
  </cols>
  <sheetData>
    <row r="1" spans="1:6" ht="60" x14ac:dyDescent="0.25">
      <c r="A1" s="5" t="s">
        <v>114</v>
      </c>
      <c r="B1" s="34" t="s">
        <v>112</v>
      </c>
      <c r="C1" s="11" t="s">
        <v>113</v>
      </c>
      <c r="D1" s="11" t="s">
        <v>0</v>
      </c>
      <c r="E1" s="11" t="s">
        <v>92</v>
      </c>
      <c r="F1" s="11" t="s">
        <v>1</v>
      </c>
    </row>
    <row r="2" spans="1:6" ht="15.75" x14ac:dyDescent="0.25">
      <c r="A2" s="48" t="s">
        <v>104</v>
      </c>
      <c r="B2" s="48"/>
      <c r="C2" s="48"/>
      <c r="D2" s="48"/>
      <c r="E2" s="48"/>
      <c r="F2" s="48"/>
    </row>
    <row r="3" spans="1:6" ht="15.75" x14ac:dyDescent="0.25">
      <c r="A3" s="4">
        <v>1</v>
      </c>
      <c r="B3" s="1" t="s">
        <v>106</v>
      </c>
      <c r="C3" s="4" t="s">
        <v>3</v>
      </c>
      <c r="D3" s="4">
        <v>4</v>
      </c>
      <c r="E3" s="47"/>
      <c r="F3" s="47"/>
    </row>
    <row r="4" spans="1:6" ht="15.75" x14ac:dyDescent="0.25">
      <c r="A4" s="4">
        <v>2</v>
      </c>
      <c r="B4" s="1" t="s">
        <v>107</v>
      </c>
      <c r="C4" s="4" t="s">
        <v>3</v>
      </c>
      <c r="D4" s="4">
        <v>1</v>
      </c>
      <c r="E4" s="47"/>
      <c r="F4" s="47"/>
    </row>
    <row r="5" spans="1:6" x14ac:dyDescent="0.25">
      <c r="A5" s="4">
        <v>3</v>
      </c>
      <c r="B5" s="1" t="s">
        <v>108</v>
      </c>
      <c r="C5" s="4" t="s">
        <v>3</v>
      </c>
      <c r="D5" s="4">
        <v>1</v>
      </c>
      <c r="E5" s="9"/>
      <c r="F5" s="9"/>
    </row>
    <row r="6" spans="1:6" ht="15.75" thickBot="1" x14ac:dyDescent="0.3">
      <c r="A6" s="4">
        <v>2</v>
      </c>
      <c r="B6" s="1" t="s">
        <v>19</v>
      </c>
      <c r="C6" s="4" t="s">
        <v>3</v>
      </c>
      <c r="D6" s="4">
        <v>1</v>
      </c>
      <c r="E6" s="9"/>
      <c r="F6" s="9"/>
    </row>
    <row r="7" spans="1:6" ht="16.5" thickBot="1" x14ac:dyDescent="0.3">
      <c r="B7" s="13" t="s">
        <v>4</v>
      </c>
      <c r="C7" s="24"/>
      <c r="D7" s="24"/>
      <c r="E7" s="23">
        <f>SUM(E5:E6)</f>
        <v>0</v>
      </c>
      <c r="F7" s="23">
        <f>SUM(F5:F6)</f>
        <v>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66</vt:i4>
      </vt:variant>
    </vt:vector>
  </HeadingPairs>
  <TitlesOfParts>
    <vt:vector size="103" baseType="lpstr">
      <vt:lpstr>TOTAL</vt:lpstr>
      <vt:lpstr>Ostali troškovi</vt:lpstr>
      <vt:lpstr>Popis Auta</vt:lpstr>
      <vt:lpstr>DU562FR</vt:lpstr>
      <vt:lpstr>DU710GK</vt:lpstr>
      <vt:lpstr>DU339HI</vt:lpstr>
      <vt:lpstr>DU334CZ</vt:lpstr>
      <vt:lpstr>DU762GT</vt:lpstr>
      <vt:lpstr>DU206GU</vt:lpstr>
      <vt:lpstr>DU208GU</vt:lpstr>
      <vt:lpstr>DU352GE</vt:lpstr>
      <vt:lpstr>DU695HH</vt:lpstr>
      <vt:lpstr>DU697HH</vt:lpstr>
      <vt:lpstr>DU698HH</vt:lpstr>
      <vt:lpstr>DU702HH</vt:lpstr>
      <vt:lpstr>DU703HH</vt:lpstr>
      <vt:lpstr>DU704HH</vt:lpstr>
      <vt:lpstr>DU813HI</vt:lpstr>
      <vt:lpstr>DU816HI</vt:lpstr>
      <vt:lpstr>DU211EA</vt:lpstr>
      <vt:lpstr>DU706FO</vt:lpstr>
      <vt:lpstr>DU869FP</vt:lpstr>
      <vt:lpstr>DU956GO</vt:lpstr>
      <vt:lpstr>DU348FD</vt:lpstr>
      <vt:lpstr>DU548FR</vt:lpstr>
      <vt:lpstr>DU819HI</vt:lpstr>
      <vt:lpstr>DU821HI</vt:lpstr>
      <vt:lpstr>DU827HI</vt:lpstr>
      <vt:lpstr>DU829HI</vt:lpstr>
      <vt:lpstr>DU831HI</vt:lpstr>
      <vt:lpstr>DU837HI</vt:lpstr>
      <vt:lpstr>DU185JS</vt:lpstr>
      <vt:lpstr>DU103JL</vt:lpstr>
      <vt:lpstr>DU862JO</vt:lpstr>
      <vt:lpstr>DU906JO</vt:lpstr>
      <vt:lpstr>DU186JS</vt:lpstr>
      <vt:lpstr>DU894JO</vt:lpstr>
      <vt:lpstr>DU103JL.1</vt:lpstr>
      <vt:lpstr>DU103JL.2</vt:lpstr>
      <vt:lpstr>DU185JS.1</vt:lpstr>
      <vt:lpstr>DU185JS.2</vt:lpstr>
      <vt:lpstr>DU206GU.1</vt:lpstr>
      <vt:lpstr>DU206GU.2</vt:lpstr>
      <vt:lpstr>DU208GU.1</vt:lpstr>
      <vt:lpstr>DU208GU.2</vt:lpstr>
      <vt:lpstr>DU211EA.1</vt:lpstr>
      <vt:lpstr>DU211EA.2</vt:lpstr>
      <vt:lpstr>DU334CZ.1</vt:lpstr>
      <vt:lpstr>DU334CZ.2</vt:lpstr>
      <vt:lpstr>DU339HI.1</vt:lpstr>
      <vt:lpstr>DU339HI.2</vt:lpstr>
      <vt:lpstr>DU348FD.1</vt:lpstr>
      <vt:lpstr>DU348FD.2</vt:lpstr>
      <vt:lpstr>DU352GE.1</vt:lpstr>
      <vt:lpstr>DU352GE.2</vt:lpstr>
      <vt:lpstr>DU548FR.1</vt:lpstr>
      <vt:lpstr>DU548FR.2</vt:lpstr>
      <vt:lpstr>DU562FR.1</vt:lpstr>
      <vt:lpstr>DU562FR.3</vt:lpstr>
      <vt:lpstr>DU695HH.1</vt:lpstr>
      <vt:lpstr>DU695HH.2</vt:lpstr>
      <vt:lpstr>DU697HH.1</vt:lpstr>
      <vt:lpstr>DU697HH.2</vt:lpstr>
      <vt:lpstr>DU698HH.1</vt:lpstr>
      <vt:lpstr>DU698HH.2</vt:lpstr>
      <vt:lpstr>DU702HH.1</vt:lpstr>
      <vt:lpstr>DU702HH.2</vt:lpstr>
      <vt:lpstr>DU703HH.1</vt:lpstr>
      <vt:lpstr>DU703HH.2</vt:lpstr>
      <vt:lpstr>DU704HH.1</vt:lpstr>
      <vt:lpstr>DU704HH.2</vt:lpstr>
      <vt:lpstr>DU706F0.1</vt:lpstr>
      <vt:lpstr>DU706FO.2</vt:lpstr>
      <vt:lpstr>DU710GK.1</vt:lpstr>
      <vt:lpstr>DU710GK.2</vt:lpstr>
      <vt:lpstr>DU719GK.1</vt:lpstr>
      <vt:lpstr>DU719GK.2</vt:lpstr>
      <vt:lpstr>DU762GT.1</vt:lpstr>
      <vt:lpstr>DU762GT.2</vt:lpstr>
      <vt:lpstr>DU813HI.1</vt:lpstr>
      <vt:lpstr>DU813HI.2</vt:lpstr>
      <vt:lpstr>DU816HI.1</vt:lpstr>
      <vt:lpstr>DU816HI.2</vt:lpstr>
      <vt:lpstr>DU819HI.1</vt:lpstr>
      <vt:lpstr>DU819HI.2</vt:lpstr>
      <vt:lpstr>DU819HUI.1</vt:lpstr>
      <vt:lpstr>DU821HI.1</vt:lpstr>
      <vt:lpstr>DU821HI.2</vt:lpstr>
      <vt:lpstr>DU827HI.1</vt:lpstr>
      <vt:lpstr>DU827HI.2</vt:lpstr>
      <vt:lpstr>DU829HI.1</vt:lpstr>
      <vt:lpstr>DU829HI.2</vt:lpstr>
      <vt:lpstr>DU831HI.1</vt:lpstr>
      <vt:lpstr>DU831HI.2</vt:lpstr>
      <vt:lpstr>DU837HI.1</vt:lpstr>
      <vt:lpstr>DU837HI.2</vt:lpstr>
      <vt:lpstr>DU862JO.1</vt:lpstr>
      <vt:lpstr>DU862JO.2</vt:lpstr>
      <vt:lpstr>DU869FP.1</vt:lpstr>
      <vt:lpstr>DU869FP.2</vt:lpstr>
      <vt:lpstr>DU8821HI.2</vt:lpstr>
      <vt:lpstr>DU956GO.1</vt:lpstr>
      <vt:lpstr>DU956GO.2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Ilko Bender</dc:creator>
  <cp:lastModifiedBy>Korisnik</cp:lastModifiedBy>
  <cp:lastPrinted>2025-06-17T08:41:47Z</cp:lastPrinted>
  <dcterms:created xsi:type="dcterms:W3CDTF">2015-06-05T18:19:34Z</dcterms:created>
  <dcterms:modified xsi:type="dcterms:W3CDTF">2026-07-03T12:05:49Z</dcterms:modified>
</cp:coreProperties>
</file>